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data" sheetId="3" r:id="rId1"/>
  </sheets>
  <definedNames>
    <definedName name="_xlnm._FilterDatabase" localSheetId="0" hidden="1">data!$A$2:$I$426</definedName>
    <definedName name="_xlnm.Print_Titles" localSheetId="0">data!$2:$2</definedName>
    <definedName name="_xlnm.Print_Area" localSheetId="0">data!$A$1:$I$426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5" i="3" l="1"/>
  <c r="H425" i="3"/>
  <c r="F425" i="3"/>
  <c r="G337" i="3"/>
  <c r="H337" i="3"/>
  <c r="F337" i="3"/>
  <c r="G329" i="3"/>
  <c r="H329" i="3"/>
  <c r="F329" i="3"/>
  <c r="G313" i="3"/>
  <c r="H313" i="3"/>
  <c r="F313" i="3"/>
  <c r="G298" i="3"/>
  <c r="H298" i="3"/>
  <c r="F298" i="3"/>
  <c r="G272" i="3"/>
  <c r="H272" i="3"/>
  <c r="F272" i="3"/>
  <c r="G265" i="3"/>
  <c r="H265" i="3"/>
  <c r="F265" i="3"/>
  <c r="G248" i="3"/>
  <c r="H248" i="3"/>
  <c r="F248" i="3"/>
  <c r="G242" i="3"/>
  <c r="H242" i="3"/>
  <c r="F242" i="3"/>
  <c r="G195" i="3"/>
  <c r="H195" i="3"/>
  <c r="F195" i="3"/>
  <c r="G191" i="3"/>
  <c r="H191" i="3"/>
  <c r="F191" i="3"/>
  <c r="G167" i="3"/>
  <c r="H167" i="3"/>
  <c r="F167" i="3"/>
  <c r="G160" i="3"/>
  <c r="H160" i="3"/>
  <c r="F160" i="3"/>
  <c r="G141" i="3"/>
  <c r="H141" i="3"/>
  <c r="F141" i="3"/>
  <c r="G111" i="3"/>
  <c r="H111" i="3"/>
  <c r="F111" i="3"/>
  <c r="G89" i="3"/>
  <c r="H89" i="3"/>
  <c r="F89" i="3"/>
  <c r="G59" i="3"/>
  <c r="H59" i="3"/>
  <c r="F59" i="3"/>
  <c r="G46" i="3"/>
  <c r="H46" i="3"/>
  <c r="F46" i="3"/>
  <c r="G30" i="3"/>
  <c r="H30" i="3"/>
  <c r="F30" i="3"/>
  <c r="G18" i="3"/>
  <c r="H18" i="3"/>
  <c r="F18" i="3"/>
  <c r="G13" i="3"/>
  <c r="H13" i="3"/>
  <c r="F13" i="3"/>
</calcChain>
</file>

<file path=xl/sharedStrings.xml><?xml version="1.0" encoding="utf-8"?>
<sst xmlns="http://schemas.openxmlformats.org/spreadsheetml/2006/main" count="2358" uniqueCount="749">
  <si>
    <t>ГРБС</t>
  </si>
  <si>
    <t>НР (код)</t>
  </si>
  <si>
    <t>НР (наименование)</t>
  </si>
  <si>
    <t>Рз Пр</t>
  </si>
  <si>
    <t>ВР</t>
  </si>
  <si>
    <t>2022 год</t>
  </si>
  <si>
    <t>2023 год</t>
  </si>
  <si>
    <t>2024 год</t>
  </si>
  <si>
    <t>Пояснение</t>
  </si>
  <si>
    <t/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</si>
  <si>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</si>
  <si>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814</t>
  </si>
  <si>
    <t>0240111300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</si>
  <si>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</si>
  <si>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0113</t>
  </si>
  <si>
    <t>631</t>
  </si>
  <si>
    <t>842</t>
  </si>
  <si>
    <t>0240510230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</si>
  <si>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</si>
  <si>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0314</t>
  </si>
  <si>
    <t>244</t>
  </si>
  <si>
    <t>831</t>
  </si>
  <si>
    <t>0240212040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</si>
  <si>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</si>
  <si>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0310</t>
  </si>
  <si>
    <t>243</t>
  </si>
  <si>
    <t>247</t>
  </si>
  <si>
    <t>0240312080</t>
  </si>
  <si>
    <t>Обеспечение мобилизационной готовности специальных объектов и формирований</t>
  </si>
  <si>
    <t>0204</t>
  </si>
  <si>
    <t>0240312090</t>
  </si>
  <si>
    <t>Оповещение населения об опасностях, возникающих при ведении военных действий и возникновении чрезвычайных ситуаций</t>
  </si>
  <si>
    <t>0240312120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</si>
  <si>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</si>
  <si>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0309</t>
  </si>
  <si>
    <t>232</t>
  </si>
  <si>
    <t>0240451180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</si>
  <si>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</si>
  <si>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</si>
  <si>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530</t>
  </si>
  <si>
    <t>ИТОГО по государственной программе</t>
  </si>
  <si>
    <t>Комплексное развитие сельских территорий Брянской области</t>
  </si>
  <si>
    <t>817</t>
  </si>
  <si>
    <t>072Z4R5760</t>
  </si>
  <si>
    <t>Обеспечение комплексного развития сельских территорий</t>
  </si>
  <si>
    <t>1403</t>
  </si>
  <si>
    <t>522</t>
  </si>
  <si>
    <t>072Z4R635F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</si>
  <si>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</si>
  <si>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819</t>
  </si>
  <si>
    <t>072Z5R372F</t>
  </si>
  <si>
    <t>Развитие транспортной инфраструктуры на сельских территориях за счет средств резервного фонда Правительства Российской Федерации</t>
  </si>
  <si>
    <t>0409</t>
  </si>
  <si>
    <t>Охрана окружающей среды, воспроизводство и использование природных ресурсов Брянской области</t>
  </si>
  <si>
    <t>808</t>
  </si>
  <si>
    <t>0840110100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</si>
  <si>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</si>
  <si>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0412</t>
  </si>
  <si>
    <t>851</t>
  </si>
  <si>
    <t>0840512800</t>
  </si>
  <si>
    <t>Охрана окружающей среды</t>
  </si>
  <si>
    <t>0406</t>
  </si>
  <si>
    <t>В связи с экономией, сложившейся в результате проведения закупочных процедур</t>
  </si>
  <si>
    <t>0604</t>
  </si>
  <si>
    <t>241</t>
  </si>
  <si>
    <t>0605</t>
  </si>
  <si>
    <t>350</t>
  </si>
  <si>
    <t>В связи с предполагаемым согласованием двух кандидатов на звание "Заслуженный эколог"</t>
  </si>
  <si>
    <t>081G850900</t>
  </si>
  <si>
    <t>Улучшение экологического состояния гидрографической сети</t>
  </si>
  <si>
    <t>081G152420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</si>
  <si>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</si>
  <si>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523</t>
  </si>
  <si>
    <t>081G252690</t>
  </si>
  <si>
    <t>Государственная поддержка закупки контейнеров для раздельного накопления твердых коммунальных отходов</t>
  </si>
  <si>
    <t>08403R0650</t>
  </si>
  <si>
    <t>Реализация государственных программ субъектов Российской Федерации в области использования и охраны водных объектов</t>
  </si>
  <si>
    <t>521</t>
  </si>
  <si>
    <t>Региональная политика Брянской области</t>
  </si>
  <si>
    <t>811</t>
  </si>
  <si>
    <t>1140110090</t>
  </si>
  <si>
    <t>Обеспечение деятельности Общественной палаты Брянской области</t>
  </si>
  <si>
    <t>123</t>
  </si>
  <si>
    <t>1140610100</t>
  </si>
  <si>
    <t>1204</t>
  </si>
  <si>
    <t>121</t>
  </si>
  <si>
    <t>122</t>
  </si>
  <si>
    <t>129</t>
  </si>
  <si>
    <t>1140310320</t>
  </si>
  <si>
    <t>Печатные средства массовой информации</t>
  </si>
  <si>
    <t>1202</t>
  </si>
  <si>
    <t>611</t>
  </si>
  <si>
    <t>621</t>
  </si>
  <si>
    <t>622</t>
  </si>
  <si>
    <t>1140310330</t>
  </si>
  <si>
    <t>Электронные средства массовой информации</t>
  </si>
  <si>
    <t>1201</t>
  </si>
  <si>
    <t>1140411310</t>
  </si>
  <si>
    <t>Мероприятия по работе с семьей, детьми и молодежью</t>
  </si>
  <si>
    <t>0707</t>
  </si>
  <si>
    <t>111EВ13270</t>
  </si>
  <si>
    <t>Вовлечение детей и молодежи в возрасте до 35 лет в социально активную деятельность через увеличение охвата патриотическими проектами</t>
  </si>
  <si>
    <t>1140113310</t>
  </si>
  <si>
    <t>Социологический мониторинг Брянской области</t>
  </si>
  <si>
    <t>111EВ57860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</si>
  <si>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</si>
  <si>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1140698700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</si>
  <si>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</si>
  <si>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Развитие топливно-энергетического комплекса и жилищно-коммунального хозяйства Брянской области</t>
  </si>
  <si>
    <t>804</t>
  </si>
  <si>
    <t>1240410100</t>
  </si>
  <si>
    <t>0505</t>
  </si>
  <si>
    <t>812</t>
  </si>
  <si>
    <t>1240110100</t>
  </si>
  <si>
    <t>1240211260</t>
  </si>
  <si>
    <t>Бюджетные инвестиции в объекты капитальных вложений государственной собственности</t>
  </si>
  <si>
    <t>0502</t>
  </si>
  <si>
    <t>466</t>
  </si>
  <si>
    <t>1240213450</t>
  </si>
  <si>
    <t>Подготовка объектов жилищно-коммунального хозяйства к зиме</t>
  </si>
  <si>
    <t>1240213470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</si>
  <si>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</si>
  <si>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0501</t>
  </si>
  <si>
    <t>632</t>
  </si>
  <si>
    <t>1240213480</t>
  </si>
  <si>
    <t>Приобретение специализированной техники для предприятий жилищно-коммунального комплекса</t>
  </si>
  <si>
    <t>121F367484</t>
  </si>
  <si>
    <t>Обеспечение устойчивого сокращения непригодного для проживания жилищного фонда (за счет средств областного бюджета)</t>
  </si>
  <si>
    <t>Развитие здравоохранения Брянской области</t>
  </si>
  <si>
    <t>1440110420</t>
  </si>
  <si>
    <t>Больницы, клиники, госпитали, медико-санитарные части</t>
  </si>
  <si>
    <t>0901</t>
  </si>
  <si>
    <t>612</t>
  </si>
  <si>
    <t>1440110430</t>
  </si>
  <si>
    <t>Поликлиники, амбулатории, диагностические центры</t>
  </si>
  <si>
    <t>0902</t>
  </si>
  <si>
    <t>1440110440</t>
  </si>
  <si>
    <t>Станции скорой и неотложной помощи</t>
  </si>
  <si>
    <t>0904</t>
  </si>
  <si>
    <t>1440210450</t>
  </si>
  <si>
    <t>Центры, станции и отделения переливания крови</t>
  </si>
  <si>
    <t>0906</t>
  </si>
  <si>
    <t>1440510460</t>
  </si>
  <si>
    <t>Дома ребенка</t>
  </si>
  <si>
    <t>0909</t>
  </si>
  <si>
    <t>1440310470</t>
  </si>
  <si>
    <t>Санатории, пансионаты, дома отдыха и турбазы</t>
  </si>
  <si>
    <t>0905</t>
  </si>
  <si>
    <t>1440810530</t>
  </si>
  <si>
    <t>Учреждения, обеспечивающие оказание услуг в сфере здравоохранения</t>
  </si>
  <si>
    <t>1440410650</t>
  </si>
  <si>
    <t>Профессиональные образовательные организации</t>
  </si>
  <si>
    <t>0704</t>
  </si>
  <si>
    <t>1440513720</t>
  </si>
  <si>
    <t>Мероприятия, направленные на охрану здоровья матери и ребенка</t>
  </si>
  <si>
    <t>1440513820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</si>
  <si>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</si>
  <si>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323</t>
  </si>
  <si>
    <t>1440113900</t>
  </si>
  <si>
    <t>Мероприятия, направленные на профилактику и устранение последствий распространения коронавирусной инфекции</t>
  </si>
  <si>
    <t>141N751140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</si>
  <si>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</si>
  <si>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141D253540</t>
  </si>
  <si>
    <t>Реализация мероприятий по созданию и организации работы единой службы оперативной помощи гражданам по номеру "122"</t>
  </si>
  <si>
    <t>1440554600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</si>
  <si>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</si>
  <si>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14401R7520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</si>
  <si>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</si>
  <si>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1440711260</t>
  </si>
  <si>
    <t>414</t>
  </si>
  <si>
    <t>Развитие культуры и туризма в Брянской области</t>
  </si>
  <si>
    <t>815</t>
  </si>
  <si>
    <t>1540110540</t>
  </si>
  <si>
    <t>Библиотеки</t>
  </si>
  <si>
    <t>0801</t>
  </si>
  <si>
    <t>1540110550</t>
  </si>
  <si>
    <t>Музеи и постоянные выставки</t>
  </si>
  <si>
    <t>1540210560</t>
  </si>
  <si>
    <t>Театры, концертные и другие организации исполнительских искусств</t>
  </si>
  <si>
    <t>1540110570</t>
  </si>
  <si>
    <t>Государственные архивы</t>
  </si>
  <si>
    <t>111</t>
  </si>
  <si>
    <t>119</t>
  </si>
  <si>
    <t>1540210620</t>
  </si>
  <si>
    <t>Учреждения, обеспечивающие оказание услуг в сфере культуры</t>
  </si>
  <si>
    <t>1540410650</t>
  </si>
  <si>
    <t>1540410670</t>
  </si>
  <si>
    <t>Организации дополнительного профессионального образования</t>
  </si>
  <si>
    <t>0705</t>
  </si>
  <si>
    <t>1540614240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</si>
  <si>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</si>
  <si>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1540414320</t>
  </si>
  <si>
    <t>Организация и проведение общественно-значимых мероприятий, проводимых учреждениями культуры Брянской области</t>
  </si>
  <si>
    <t>1540414380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</si>
  <si>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</si>
  <si>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462</t>
  </si>
  <si>
    <t>Развитие образования и науки Брянской области</t>
  </si>
  <si>
    <t>816</t>
  </si>
  <si>
    <t>1640210640</t>
  </si>
  <si>
    <t>Общеобразовательные организации</t>
  </si>
  <si>
    <t>0702</t>
  </si>
  <si>
    <t>1640310650</t>
  </si>
  <si>
    <t>1640210660</t>
  </si>
  <si>
    <t>Организации дополнительного образования</t>
  </si>
  <si>
    <t>0703</t>
  </si>
  <si>
    <t>1640310670</t>
  </si>
  <si>
    <t>1640110740</t>
  </si>
  <si>
    <t>Учреждения, обеспечивающие оказание услуг в сфере образования</t>
  </si>
  <si>
    <t>0709</t>
  </si>
  <si>
    <t>1640611310</t>
  </si>
  <si>
    <t>321</t>
  </si>
  <si>
    <t>1640214720</t>
  </si>
  <si>
    <t>Осуществление отдельных полномочий в сфере образования</t>
  </si>
  <si>
    <t>1640214750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</si>
  <si>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</si>
  <si>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1640214780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</si>
  <si>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</si>
  <si>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1004</t>
  </si>
  <si>
    <t>1640414820</t>
  </si>
  <si>
    <t>Отдельные мероприятия по развитию образования</t>
  </si>
  <si>
    <t>1640114820</t>
  </si>
  <si>
    <t>1003</t>
  </si>
  <si>
    <t>1640414850</t>
  </si>
  <si>
    <t>Капитальный ремонт кровель муниципальных образовательных организаций Брянской области</t>
  </si>
  <si>
    <t>1640214900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</si>
  <si>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</si>
  <si>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161P252530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</si>
  <si>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</si>
  <si>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0701</t>
  </si>
  <si>
    <t>1640553030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</si>
  <si>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</si>
  <si>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540</t>
  </si>
  <si>
    <t>1640411270</t>
  </si>
  <si>
    <t>Софинансирование объектов капитальных вложений муниципальной собственности</t>
  </si>
  <si>
    <t>1640498004</t>
  </si>
  <si>
    <t>1640498005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</si>
  <si>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</si>
  <si>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805</t>
  </si>
  <si>
    <t>1740610280</t>
  </si>
  <si>
    <t>Учреждения, оказывающие услуги в сфере ветеринарии</t>
  </si>
  <si>
    <t>0405</t>
  </si>
  <si>
    <t>1740310100</t>
  </si>
  <si>
    <t>1740310750</t>
  </si>
  <si>
    <t>Учреждения, осуществляющие функции и полномочия по управлению сельским хозяйством</t>
  </si>
  <si>
    <t>1740115250</t>
  </si>
  <si>
    <t>Реализация отдельных мероприятий в области растениеводства</t>
  </si>
  <si>
    <t>1740115270</t>
  </si>
  <si>
    <t>Развитие животноводства</t>
  </si>
  <si>
    <t>Перераспределение на первоочередные расходы</t>
  </si>
  <si>
    <t>1740115280</t>
  </si>
  <si>
    <t>Агрохимическое обследование сельскохозяйственных земель</t>
  </si>
  <si>
    <t>1740215290</t>
  </si>
  <si>
    <t>Кадровое обеспечение агропромышленного комплекса</t>
  </si>
  <si>
    <t>1740115310</t>
  </si>
  <si>
    <t>Инженерно-техническое обеспечение агропромышленного комплекса</t>
  </si>
  <si>
    <t>171I554800</t>
  </si>
  <si>
    <t>Создание системы поддержки фермеров и развитие сельской кооперации</t>
  </si>
  <si>
    <t>172Z8R3580</t>
  </si>
  <si>
    <t>Возмещение производителям зерновых культур части затрат на производство и реализацию зерновых культур</t>
  </si>
  <si>
    <t>172Z8R3680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</si>
  <si>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</si>
  <si>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172Z7R4330</t>
  </si>
  <si>
    <t>Возмещение части затрат на уплату процентов по инвестиционным кредитам (займам) в агропромышленном комплексе</t>
  </si>
  <si>
    <t>172Z7R4720</t>
  </si>
  <si>
    <t>Возмещение части прямых понесенных затрат на создание и (или) модернизацию объектов агропромышленного комплекса</t>
  </si>
  <si>
    <t>172Z8R7870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</si>
  <si>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</si>
  <si>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Управление государственными финансами Брянской области</t>
  </si>
  <si>
    <t>818</t>
  </si>
  <si>
    <t>1840110100</t>
  </si>
  <si>
    <t>0106</t>
  </si>
  <si>
    <t>1840215810</t>
  </si>
  <si>
    <t>Сопровождение и модернизация программных и технических комплексов управления общественными финансами</t>
  </si>
  <si>
    <t>1840415850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</si>
  <si>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</si>
  <si>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1402</t>
  </si>
  <si>
    <t>512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</si>
  <si>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</si>
  <si>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1940710370</t>
  </si>
  <si>
    <t>Учреждения, осуществляющие функции и полномочия по управлению в сфере дорожного хозяйства</t>
  </si>
  <si>
    <t>1940110380</t>
  </si>
  <si>
    <t>Учреждения, осуществляющие функции и полномочия в сфере капитального строительства</t>
  </si>
  <si>
    <t>112</t>
  </si>
  <si>
    <t>1940611260</t>
  </si>
  <si>
    <t>1940311270</t>
  </si>
  <si>
    <t>1940411270</t>
  </si>
  <si>
    <t>1940511270</t>
  </si>
  <si>
    <t>1940916150</t>
  </si>
  <si>
    <t>Обеспечение сохранности автомобильных дорог регионального значения и условий безопасности движения по ним</t>
  </si>
  <si>
    <t>1940816160</t>
  </si>
  <si>
    <t>Развитие и совершенствование сети автомобильных дорог общего пользования местного значения</t>
  </si>
  <si>
    <t>1940916170</t>
  </si>
  <si>
    <t>Обеспечение сохранности автомобильных дорог местного значения и условий безопасности движения по ним</t>
  </si>
  <si>
    <t>191R216270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</si>
  <si>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</si>
  <si>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191R216280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</si>
  <si>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</si>
  <si>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191F150210</t>
  </si>
  <si>
    <t>Стимулирование программ развития жилищного строительства субъектов Российской Федерации</t>
  </si>
  <si>
    <t>191R153890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</si>
  <si>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</si>
  <si>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191R15389F</t>
  </si>
  <si>
    <t>Развитие инфраструктуры дорожного хозяйства за счет средств резервного фонда Правительства Российской Федерации</t>
  </si>
  <si>
    <t>191R153940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</si>
  <si>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</si>
  <si>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1940957840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</si>
  <si>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</si>
  <si>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194095784F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</si>
  <si>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</si>
  <si>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1940898001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</si>
  <si>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</si>
  <si>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201E155200</t>
  </si>
  <si>
    <t>Создание новых мест в общеобразовательных организациях</t>
  </si>
  <si>
    <t>201E15520F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</si>
  <si>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</si>
  <si>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Социальная и демографическая политика Брянской области</t>
  </si>
  <si>
    <t>809</t>
  </si>
  <si>
    <t>21403R0820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</si>
  <si>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</si>
  <si>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821</t>
  </si>
  <si>
    <t>2140110100</t>
  </si>
  <si>
    <t>1006</t>
  </si>
  <si>
    <t>2140210790</t>
  </si>
  <si>
    <t>Учреждения, осуществляющие функции и полномочия в сфере социальной и демографической политики</t>
  </si>
  <si>
    <t>1002</t>
  </si>
  <si>
    <t>2140210800</t>
  </si>
  <si>
    <t>Комплексные центры социального обслуживания населения</t>
  </si>
  <si>
    <t>2140210810</t>
  </si>
  <si>
    <t>Стационарные социальные учреждения</t>
  </si>
  <si>
    <t>2140210820</t>
  </si>
  <si>
    <t>Специализированные учреждения для несовершеннолетних, нуждающихся в социальной реабилитации</t>
  </si>
  <si>
    <t>2140210840</t>
  </si>
  <si>
    <t>Учреждения, обеспечивающие оказание услуг в сфере социальной политики</t>
  </si>
  <si>
    <t>2140511360</t>
  </si>
  <si>
    <t>Расходы, связанные с исполнением публичных нормативных обязательств и предоставлением социальных и иных выплат</t>
  </si>
  <si>
    <t>2140516530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</si>
  <si>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</si>
  <si>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313</t>
  </si>
  <si>
    <t>2140516540</t>
  </si>
  <si>
    <t>Субсидии гражданам на оплату жилого помещения и коммунальных услуг</t>
  </si>
  <si>
    <t>2140416550</t>
  </si>
  <si>
    <t>2140716580</t>
  </si>
  <si>
    <t>2140716600</t>
  </si>
  <si>
    <t>2140516680</t>
  </si>
  <si>
    <t>2140316720</t>
  </si>
  <si>
    <t>Организация и осуществление деятельности по опеке и попечительству</t>
  </si>
  <si>
    <t>2140516750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</si>
  <si>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</si>
  <si>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2140516760</t>
  </si>
  <si>
    <t>2140716870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</si>
  <si>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</si>
  <si>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2140516960</t>
  </si>
  <si>
    <t>Отдельные мероприятия по развитию и реализации социальной и демографической политики</t>
  </si>
  <si>
    <t>2140516990</t>
  </si>
  <si>
    <t>2140517010</t>
  </si>
  <si>
    <t>2140517020</t>
  </si>
  <si>
    <t>211P150840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</si>
  <si>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</si>
  <si>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2140551980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</si>
  <si>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</si>
  <si>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2140552500</t>
  </si>
  <si>
    <t>Оплата жилищно-коммунальных услуг отдельным категориям граждан</t>
  </si>
  <si>
    <t>2140552520</t>
  </si>
  <si>
    <t>Социальная поддержка Героев Советского Союза, Героев Российской Федерации и полных кавалеров ордена Славы</t>
  </si>
  <si>
    <t>214055685F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</si>
  <si>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</si>
  <si>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2140556940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</si>
  <si>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</si>
  <si>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214055Р100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</si>
  <si>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</si>
  <si>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21404R3020</t>
  </si>
  <si>
    <t>Осуществление ежемесячных выплат на детей в возрасте от трех до семи лет включительно</t>
  </si>
  <si>
    <t>825</t>
  </si>
  <si>
    <t>837</t>
  </si>
  <si>
    <t>2140516900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</si>
  <si>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</si>
  <si>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Доступная среда Брянской области</t>
  </si>
  <si>
    <t>2240116980</t>
  </si>
  <si>
    <t>Создание доступной среды для граждан - инвалидов</t>
  </si>
  <si>
    <t>2240316980</t>
  </si>
  <si>
    <t>Развитие физической культуры и спорта Брянской области</t>
  </si>
  <si>
    <t>2540110100</t>
  </si>
  <si>
    <t>1105</t>
  </si>
  <si>
    <t>2540210980</t>
  </si>
  <si>
    <t>Спортивно-оздоровительные комплексы и центры</t>
  </si>
  <si>
    <t>1101</t>
  </si>
  <si>
    <t>2540410980</t>
  </si>
  <si>
    <t>1103</t>
  </si>
  <si>
    <t>2540410990</t>
  </si>
  <si>
    <t>Спортивные школы, спортивные школы олимпийского резерва</t>
  </si>
  <si>
    <t>2540217610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</si>
  <si>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</si>
  <si>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1102</t>
  </si>
  <si>
    <t>2540517620</t>
  </si>
  <si>
    <t>Обеспечение жильем тренеров, тренеров-преподавателей учреждений физической культуры и спорта Брянской области</t>
  </si>
  <si>
    <t>2540217661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</si>
  <si>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</si>
  <si>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633</t>
  </si>
  <si>
    <t>2540217663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</si>
  <si>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</si>
  <si>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251P552280</t>
  </si>
  <si>
    <t>Оснащение объектов спортивной инфраструктуры спортивно-технологическим оборудованием</t>
  </si>
  <si>
    <t>Развитие мировой юстиции Брянской области</t>
  </si>
  <si>
    <t>3040211260</t>
  </si>
  <si>
    <t>0105</t>
  </si>
  <si>
    <t>830</t>
  </si>
  <si>
    <t>3040110100</t>
  </si>
  <si>
    <t>3040117700</t>
  </si>
  <si>
    <t>Обеспечение деятельности мировых судей</t>
  </si>
  <si>
    <t>301D255890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</si>
  <si>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</si>
  <si>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</si>
  <si>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832</t>
  </si>
  <si>
    <t>3240310100</t>
  </si>
  <si>
    <t>0401</t>
  </si>
  <si>
    <t>852</t>
  </si>
  <si>
    <t>853</t>
  </si>
  <si>
    <t>3240311030</t>
  </si>
  <si>
    <t>Центры занятости населения</t>
  </si>
  <si>
    <t>3240217920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</si>
  <si>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</si>
  <si>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3240617920</t>
  </si>
  <si>
    <t>3240217930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</si>
  <si>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</si>
  <si>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3240217940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</si>
  <si>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</si>
  <si>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3240217950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</si>
  <si>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</si>
  <si>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321P252910</t>
  </si>
  <si>
    <t>Повышение эффективности службы занятости</t>
  </si>
  <si>
    <t>32402RП010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</si>
  <si>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</si>
  <si>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32402RП020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</si>
  <si>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</si>
  <si>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Развитие лесного хозяйства Брянской области</t>
  </si>
  <si>
    <t>836</t>
  </si>
  <si>
    <t>3640210100</t>
  </si>
  <si>
    <t>0407</t>
  </si>
  <si>
    <t>3640211070</t>
  </si>
  <si>
    <t>Учреждения, оказывающие услуги в сфере лесных отношений</t>
  </si>
  <si>
    <t>3640151291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</si>
  <si>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</si>
  <si>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361GА54290</t>
  </si>
  <si>
    <t>Увеличение площади лесовосстановления</t>
  </si>
  <si>
    <t>Развитие промышленности, транспорта и связи Брянской области</t>
  </si>
  <si>
    <t>810</t>
  </si>
  <si>
    <t>3740210100</t>
  </si>
  <si>
    <t>3740310870</t>
  </si>
  <si>
    <t>Учреждения, осуществляющие оказание услуг (выполнение работ) в сфере геоинформационных технологий</t>
  </si>
  <si>
    <t>3740311342</t>
  </si>
  <si>
    <t>0408</t>
  </si>
  <si>
    <t>452</t>
  </si>
  <si>
    <t>3740111350</t>
  </si>
  <si>
    <t>Уплата налогов, сборов и иных обязательных платежей</t>
  </si>
  <si>
    <t>3740318400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</si>
  <si>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</si>
  <si>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3740318410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</si>
  <si>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</si>
  <si>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3740318440</t>
  </si>
  <si>
    <t>Приобретение автомобильного транспорта общего пользования</t>
  </si>
  <si>
    <t>3740518480</t>
  </si>
  <si>
    <t>Субсидии организациям воздушного транспорта на осуществление региональных воздушных перевозок пассажиров</t>
  </si>
  <si>
    <t>3740518530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</si>
  <si>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</si>
  <si>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3740318540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</si>
  <si>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</si>
  <si>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3740118580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</si>
  <si>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</si>
  <si>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3740118590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</si>
  <si>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</si>
  <si>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Экономическое развитие, инвестиционная политика и инновационная экономика Брянской области</t>
  </si>
  <si>
    <t>824</t>
  </si>
  <si>
    <t>4040817400</t>
  </si>
  <si>
    <t>Оценка имущества, признание прав и регулирование имущественных отношений</t>
  </si>
  <si>
    <t>4040817430</t>
  </si>
  <si>
    <t>Уплата взносов на капитальный ремонт за объекты казны Брянской области</t>
  </si>
  <si>
    <t>840</t>
  </si>
  <si>
    <t>4040110100</t>
  </si>
  <si>
    <t>4040518620</t>
  </si>
  <si>
    <t>Повышение инвестиционной привлекательности Брянской области</t>
  </si>
  <si>
    <t>4040618650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</si>
  <si>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</si>
  <si>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Непрограммная деятельность</t>
  </si>
  <si>
    <t>803</t>
  </si>
  <si>
    <t>7000010100</t>
  </si>
  <si>
    <t>0104</t>
  </si>
  <si>
    <t>7000010220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</si>
  <si>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</si>
  <si>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7000012000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</si>
  <si>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</si>
  <si>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7000012080</t>
  </si>
  <si>
    <t>7000018610</t>
  </si>
  <si>
    <t>Развитие информационного общества и инфраструктуры электронного правительства</t>
  </si>
  <si>
    <t>0410</t>
  </si>
  <si>
    <t>7000051410</t>
  </si>
  <si>
    <t>Обеспечение деятельности депутатов Государственной Думы и их помощников в избирательных округах</t>
  </si>
  <si>
    <t>0103</t>
  </si>
  <si>
    <t>7000055490</t>
  </si>
  <si>
    <t>Достижение показателей деятельности органов исполнительной власти субъектов Российской Федерации</t>
  </si>
  <si>
    <t>7000010160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</si>
  <si>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</si>
  <si>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806</t>
  </si>
  <si>
    <t>807</t>
  </si>
  <si>
    <t>0804</t>
  </si>
  <si>
    <t>7000010120</t>
  </si>
  <si>
    <t>Резервный фонд Правительства Брянской области</t>
  </si>
  <si>
    <t>0111</t>
  </si>
  <si>
    <t>870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</si>
  <si>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</si>
  <si>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</si>
  <si>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823</t>
  </si>
  <si>
    <t>833</t>
  </si>
  <si>
    <t>838</t>
  </si>
  <si>
    <t>843</t>
  </si>
  <si>
    <t>ИТОГО</t>
  </si>
  <si>
    <t>Увеличение средств на закупку и закладку на хранение запасов материально-технических и иных средств гражданской обороны</t>
  </si>
  <si>
    <t>Экономия средств</t>
  </si>
  <si>
    <t>Недостаток средств по командировочным расходам</t>
  </si>
  <si>
    <t>Средства на проведение ремонта автомобиля UAZ Patriot, используемого для патрулирования земель лесного фонда</t>
  </si>
  <si>
    <t>Экономия по оплате за размещение отходов производства</t>
  </si>
  <si>
    <t>Экономия по оплате транспортного налога</t>
  </si>
  <si>
    <t>Экономия по налогу на имущество и земельному налогу</t>
  </si>
  <si>
    <t>Недостаток средств для оплаты услуг по доставке почтовой корреспонденции</t>
  </si>
  <si>
    <t>Перераспределение бюджетных ассигнований на поставку спортивно-технологического оборудования для создания площадок ГТО в рамках регионального проекта "Спорт-норма жизни (Брянская область)" (с 4 единиц до 5 единиц).</t>
  </si>
  <si>
    <t>Увеличение бюджетных ассигнований на поддержку некоммерческих организаций, развивающих профессиональный футбол в Брянской области</t>
  </si>
  <si>
    <t>Увеличение бюджетных ассигнований на возмещение расходов на размещение и питание граждан,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</si>
  <si>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Увеличение бюджетных ассигнований в связи с приобретением дизельной электростанции, кухонного оборудования и обустройство ванных комнат</t>
  </si>
  <si>
    <t>Увеличение бюджетных ассигнований ГБПОУ "Брянский областной колледж искусств" на разработку проектной документации</t>
  </si>
  <si>
    <t>Экономия по начислениям на оплату труда</t>
  </si>
  <si>
    <t>Экономия по командировочным расходам</t>
  </si>
  <si>
    <t>Недостаток средств на командировочные расходы</t>
  </si>
  <si>
    <t>Недостаток средств на заработную плату</t>
  </si>
  <si>
    <t>Увеличение бюджетных ассигнований редакциям газет на доведение МРОТ до 15 279</t>
  </si>
  <si>
    <t>Увеличение бюджетных ассигнований на реализацию регионального проекта "Патриотическое воспитание граждан Российской Федерации (Брянская область)"</t>
  </si>
  <si>
    <t>Экономия по уплате налога на имущество организаций</t>
  </si>
  <si>
    <t>Недостаток средств по текущим расходам</t>
  </si>
  <si>
    <t>Оплата услуг почтовой связи по доставке (вручении) заказной почтовой корреспонденции (постановлений по делам об административных правонарушениях собственниками транспортных средств)</t>
  </si>
  <si>
    <t>На проведение судебной экспертизы для исполнения судебного акта</t>
  </si>
  <si>
    <t>Увеличение средств в связи с повышением тарифов на коммунальные услуги с 01.07.2022 и подключением технологического оборудования АПК "Безопасный город"</t>
  </si>
  <si>
    <t>Средства федерального бюджета</t>
  </si>
  <si>
    <t>Перенос мероприятия на 2023 год</t>
  </si>
  <si>
    <t>Недостаток средств по начислениям на заработную плату</t>
  </si>
  <si>
    <t>Увеличение ассигнований на оплату услуг по таргетированию информационных материалов</t>
  </si>
  <si>
    <t>Уменьшение ассигнований в связи с экономией</t>
  </si>
  <si>
    <t>Уменьшение ассигнований по информационному освещению деятельности органов государственной власти Брянской области и государственных органов Брянской области в связи с экономией</t>
  </si>
  <si>
    <t>Перераспределение бюджетных ассигнований для оплаты расходов по исполнительным листам</t>
  </si>
  <si>
    <t>Недостаток средств на содержание регионального фонда капитального ремонта (услуги РИРЦ, оплату гос. пошлины)</t>
  </si>
  <si>
    <t>Необходимость приобретения экскаваторов - погрузчиков для муниципальных образований</t>
  </si>
  <si>
    <t>Перераспределение ассигнований в связи с экономией по приобретению автотранспорта ГАУЗ "Брянская городская станция скорой медицинской помощи"</t>
  </si>
  <si>
    <t>Уменьшение ассигнований в связи с экономией средств в результате конкурсных процедур по приобретению автомобиля ГБУЗ "Брянский областной противотуберкулезный диспансер"</t>
  </si>
  <si>
    <t>Перераспределение ассигнований в связи с экономией средств по приобретению оборудования</t>
  </si>
  <si>
    <t>Увеличение ассигнований в связи с увеличением минимального размера оплаты труда с 1 июня 2022 года до 15 279,0 рублей.</t>
  </si>
  <si>
    <t>+ 311 000 000,0 рублей - увеличение ассигнований в связи с ростом количества граждан, страдающих онкологическими заболеваниями, гематологическими и ревматологическими заболеваниями, детей страдающих сахарным диабетом нуждающихся в обеспечении дорогостоящими медикаментами;
 - 556 800,0 рублей - перераспределение ассигнований в связи с поступлением исполнительного листа</t>
  </si>
  <si>
    <t>Перераспределение ассигнований в связи с поступлением исполнительного листа</t>
  </si>
  <si>
    <t>Увеличение ассигнований в целях обеспечения софинансирования средств федерального бюджета</t>
  </si>
  <si>
    <t>Уменьшение ассигнований федерального (-7 750 900,0 рублей) и областного (-78 291,92 рублей) бюджетов в связи с расторжением Соглашения о предоставлении иного межбюджетного трансферта из федерального бюджета бюджету Брянской области</t>
  </si>
  <si>
    <t>Уменьшение ассигнований за счет средств областного бюджета в целях соблюдения показателей софинансирования средств федерального бюджета</t>
  </si>
  <si>
    <t>Увеличение бюджетных ассигнований на повышение заработной платы "указным" категориям работников</t>
  </si>
  <si>
    <t>Расходы по замене ограждений территории</t>
  </si>
  <si>
    <t>Перераспределение ассигнований на в связи с необходимостью замены ограждений территории</t>
  </si>
  <si>
    <t>Перераспределение бюджетных ассигнований между бюджетными и автономными учреждениями по расходам на организацию и проведение общественно-значимых мероприятий</t>
  </si>
  <si>
    <t>Уменьшение бюджетных ассигнований по расходам на жилье работников государственных учреждений</t>
  </si>
  <si>
    <t>Перераспределение бюджетных ассигнований по расходам на компенсацию морального вреда</t>
  </si>
  <si>
    <t>Уточнение бюджетной классификации по средствам федерального бюджета</t>
  </si>
  <si>
    <t>Перераспределение экономии</t>
  </si>
  <si>
    <t>Осуществление работ по аттестации ГИС, приобретение программного обеспечения</t>
  </si>
  <si>
    <t>Дополнительные средства на решение актуальных вопросов местного значения</t>
  </si>
  <si>
    <t>Перераспределение средств в целях оплаты задолженности по исполнительному листу</t>
  </si>
  <si>
    <t>В связи с необходимостью оплаты командировочных расходов сотрудникам ГКУ "Управление капитального строительства Брянской области"</t>
  </si>
  <si>
    <t>Увеличение ассигнований по объектам газификации в связи с окончанием разработки проектно-сметной документации и необходимостью осуществления электронного аукциона</t>
  </si>
  <si>
    <t>Экономия по результатам выполненных работ по объекту "Газопровод высокого и низкого давления по ул. Хозветка в п. Суземка Суземского района Брянской области"</t>
  </si>
  <si>
    <t>Экономия по итогам исполнения государственных контрактов</t>
  </si>
  <si>
    <t>Перераспределение средств в целях оплаты корректировки проекта интеллектуальной транспортной системы для реализации мероприятия "Внедрение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человек"</t>
  </si>
  <si>
    <t>Уточнение ассигнований по итогам проведения торгов и исполнения контрактов</t>
  </si>
  <si>
    <t>Увеличение ассигнований в связи с дополнительной потребностью для достижения результатов федерального проекта "Содействие развитию автомобильных дорог регионального, межмуниципального и местного значения"</t>
  </si>
  <si>
    <t>Перераспределение ассигнований в целях возмещения расходов по уплате государственной пошлины по исполнительному листу</t>
  </si>
  <si>
    <t>Увеличение бюджетных ассигнований в соответствии фактической потребностью</t>
  </si>
  <si>
    <t>Увеличение бюджетных ассигнований в соответствии фактической потребностью (увеличение численности получателей)</t>
  </si>
  <si>
    <t>Увеличение бюджетных ассигнований в соответствии фактической потребностью (софинансирование под заявку на федеральные средства)</t>
  </si>
  <si>
    <t>Приобретение служебного легкового автомобиля</t>
  </si>
  <si>
    <t>Увеличение бюджетных ассигнований на повышение заработной платы "указным" категориям работников, а также в связи с увеличением МРОТ</t>
  </si>
  <si>
    <t>Увеличение бюджетных ассигнований на повышение заработной платы "указным" категориям работников, а также в связи с увеличением МРОТ; на приобретение продуктов питания и одежды</t>
  </si>
  <si>
    <t>Увеличение бюджетных ассигнований на проведение капитального ремонта и приобретение оборудования</t>
  </si>
  <si>
    <t>Недостаток средств на оплату труда</t>
  </si>
  <si>
    <t>Недостаток средств на начисления на оплату труда</t>
  </si>
  <si>
    <t>Экономия средств по расходам, связанные с исполнением публичных нормативных обязательств и предоставлением социальных и иных выплат</t>
  </si>
  <si>
    <t>Уменьшение бюджетных ассигнований в связи с сокращением количества выявленных детей-сирот оставшихся без попечения родителей</t>
  </si>
  <si>
    <t>Уменьшение ассигнований в связи экономией сложившейся по отдельным мероприятиям (материальная помощь гражданам)</t>
  </si>
  <si>
    <t>Недостаток средств на обеспечение равной транспортной доступности услуг общественного транспорта для отдельных категорий граждан</t>
  </si>
  <si>
    <t>Уменьшение бюджетных ассигнований в связи с уменьшением численности получателей услуг</t>
  </si>
  <si>
    <t>Увеличение бюджетных ассигнований на обеспечение беспрепятственного доступа инвалидам и другим маломобильным группам населения</t>
  </si>
  <si>
    <t>Увеличение бюджетных ассигнований на организацию работы центров проката технических средств реабилитации для инвалидов, детей - инвалидов, услуги ранней помощи</t>
  </si>
  <si>
    <t>Экономия по приобретению оргтехники</t>
  </si>
  <si>
    <t>Увеличение бюджетных ассигнований по мероприятиям по вовлечению населения в занятия физической культурой и массовым спортом, участие в соревнованиях различного уровня</t>
  </si>
  <si>
    <t>Увеличение ассигнований в связи с уточнением стоимости приобретаемого жилого помещения</t>
  </si>
  <si>
    <t>Уменьшение бюджетных ассигнований в связи с включением мероприятий, оказываемых социально-ориентированными некоммерческими организациями, в календарный план официальных физкультурных мероприятий и спортивных мероприятий Брянской области на 2022 год</t>
  </si>
  <si>
    <t>Недостаток бюджетных ассигнований на оплату труда с начислениями в связи с увеличением МРОТ с 1 июля 2022 года до 15 279 рублей</t>
  </si>
  <si>
    <t>Экономия средств по организации профессионального обучения и дополнительного профессионального образования инвалидов молодого возраста, являющихся безработными</t>
  </si>
  <si>
    <t>Экономия средств по возмещению работодателям затрат на оборудование (оснащение) рабочих мест для трудоустройства инвалидов молодого возраста и возмещению работодателям затрат на организацию наставничества инвалидов молодого возраста при их трудоустройстве</t>
  </si>
  <si>
    <t>Недостаток средств на оплату услуг связи</t>
  </si>
  <si>
    <t>Увеличение бюджетных ассигнований в связи с увеличением минимального размера отплаты труда</t>
  </si>
  <si>
    <t>Увеличение бюджетных ассигнований в целях оплаты налога на имущество организаций</t>
  </si>
  <si>
    <t>Экономия средств по выплате материальной поддержки в период временного трудоустройства несовершеннолетних граждан в возрасте 14-18 лет, безработных граждан, испытывающих трудности в поиске работы, по организации общественных работ и организации временного трудоустройства безработных граждан в возрасте от 18 до 25 лет</t>
  </si>
  <si>
    <t>Экономия средств по организации стажировки выпускников профессиональных образовательных организаций высшего образования, включая наставничество (в связи с уточнением периода участия в мероприятии)</t>
  </si>
  <si>
    <t>Экономия средств по возмещению работодателям затрат на оборудование (оснащение) рабочих мест для трудоустройства незанятых инвалидов и возмещению работодателям затрат на организацию наставничества инвалидов при их трудоустройстве (фактические затраты работодателей на оборудование рабочих мест для инвалидов сложились в объеме меньше расчетного норматива)</t>
  </si>
  <si>
    <t>Экономия средств по возмещению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</si>
  <si>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Увеличение бюджетных ассигнований в связи с оплатой командировочных расходов;</t>
  </si>
  <si>
    <t>Увеличение бюджетных ассигнований по взносам на обязательное социальное страхование</t>
  </si>
  <si>
    <t>Увеличение бюджетных ассигнований на капитальный ремонт</t>
  </si>
  <si>
    <t>Увеличение бюджетных ассигнований в связи с недостатком средств</t>
  </si>
  <si>
    <t>Экономия средств по организации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</si>
  <si>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Уточнение кодов бюджетной классификации расходов в рамках казначейского исполнения областного бюджета для выплаты членам семьи умершего сотрудника</t>
  </si>
  <si>
    <t>Экономия по текущим расходам</t>
  </si>
  <si>
    <t>Перераспределение ассигнований в рамках финансового обеспечения деятельности учреждений</t>
  </si>
  <si>
    <t>Оплата исполнительного сбора</t>
  </si>
  <si>
    <t>Перераспределение ассигнований за счет федерального бюджета</t>
  </si>
  <si>
    <t>Недостаток средств на приобретение оборудования и материалов ГАУ "Центр геоинформационных технологий Брянской области"</t>
  </si>
  <si>
    <t>Недостаток субсидии на компенсацию АО "ЦППК" по расчетам за 2021 год и 2022 год согласно установленному экономически обоснованному тарифу</t>
  </si>
  <si>
    <t>Недостаток средств на оплату работ на изготовление знаков лицам, удостоенным почетным званием Брянской области</t>
  </si>
  <si>
    <t>Недостаток средств на уплату взносов на капитальный ремонт</t>
  </si>
  <si>
    <t xml:space="preserve">Недостаток средств на обучение сотрудников по курсу для администраторов и методологов по осуществлению настройки процессов контроля (надзора) в соответствии с региональной практикой в государственной информационной системе "Типовое облачное решение по автоматизации контрольной (надзорной) деятельности" </t>
  </si>
  <si>
    <t>Экономия средств по проведению Славянского экономического форума</t>
  </si>
  <si>
    <t>Недостаток средств на внедрение Регионального экспортного стандарта 2.0</t>
  </si>
  <si>
    <t>Увеличение штатной численности в связи с созданием управления по профилактике коррупционных и иных правонарушений</t>
  </si>
  <si>
    <t>Уточнение кодов бюджетной классификации расходов в рамках бюджетного исполнения областного бюджета для выплаты материальной помощи членам семьи умершего сотрудника за счет экономии по заработной плате</t>
  </si>
  <si>
    <t>Средства федерального бюджета за достижение показателей деятельности органов исполнительной власти субъектов Российской Федерации</t>
  </si>
  <si>
    <t>Исполнение исковых требований на основании вступивших в законную силу судебных актов</t>
  </si>
  <si>
    <t>Недостаток средств на оплату труда и начисления на оплату труда</t>
  </si>
  <si>
    <t>Уточнение бюджетных ассигнований зарезервированных средств</t>
  </si>
  <si>
    <t>Увеличение ассигнований в целях компенсации судебных расходов на оплату услуг представителя по исполнительному листу</t>
  </si>
  <si>
    <t>Недостаток средств на оплату судебных расходов по исполнительным листам</t>
  </si>
  <si>
    <t>Приложение 2 к пояснительной записке
(уточнение расходов областного бюджета)</t>
  </si>
  <si>
    <t>Увеличение средств на оплату работ по созданию, монтажу и наладке технических средств оповещения населённых пунктов Брянской области</t>
  </si>
  <si>
    <t>Недостаток средств для выплаты компенсации за неиспользованный отпуск при увольнении</t>
  </si>
  <si>
    <t>Недостаток средств для оплаты расходов за аренду служебных помещений</t>
  </si>
  <si>
    <t>Капитальный ремонт водопроводной сети в Дятьково, Климовском районе, Почепском районе</t>
  </si>
  <si>
    <t>Перераспределение ассигнований в связи с наличием экономии по средствам, запланированным на обеспечение питанием медицинских и иных работников, оказывающих специализированную медицинскую помощь в перепрофилированных инфекционных госпиталях в период распространения коронавирусной инфекции</t>
  </si>
  <si>
    <t>Увеличение бюджетных ассигнований на выполнение требований по защите персональных данных</t>
  </si>
  <si>
    <t>Недостаток субсидии на компенсацию потерь в доходах АО "ЦППК", связанных с установлением льгот по тарифам на проезд обучающихся</t>
  </si>
  <si>
    <t>Увеличение ассигнований по объекту "Реконструкция подъезда к цеху по переработке КРС от км 39+600 (справа) автомобильной дороги "Брянск-Новозыбков" на участке км 0+710 - км 1+941 в Выгоничском районе Брянской области" в связи с выделением средств из федерального бюджета в соответствии с распоряжением Правительства Российской Федерации от 19.08.2022 № 2324-р и софинансирование из областного бюджета в размере 1%</t>
  </si>
  <si>
    <t>+ 32 984 704,0 рублей - увеличение ассигнований с целью приобретения медицинского оборудования;
 + 21 782 764,0 рублей - перераспределение средств для проведения капитального ремонта родильного дома и проездов ГАУЗ "Брянская областная больница № 1";
 + 200 000,0 рублей - увеличение ассигнований в связи с необходимостью организации лабораторной диагностики на случай заноса особо опасной инфекции на территорию Брянской области;
 - 1 207 376,28 рублей - уменьшений ассигнований в связи с экономией по результатам проведения конкурсных процедур по капитальному ремонту</t>
  </si>
  <si>
    <t>Увеличение ассигнований ГАУЗ "Брянская городская поликлиника № 1" на приобретение оборудования для централизованного отделения клинической лаборатории</t>
  </si>
  <si>
    <t>- 20 000 000,0 рублей - перераспределение ассигнований в связи с необходимостью проведения капитального ремонта родильного дома и проездов ГАУЗ "Брянская областная больница № 1";
 + 11 201 940,0 рублей - увеличение ассигнований в связи с необходимостью благоустройства и озеленения территории ГАУЗ "Брянский клинико-диагностический центр"</t>
  </si>
  <si>
    <t>В связи с перераспределением бюджетных ассигнований между объектами в соответствии с Протоколом президиума (штаба) Правительственной комиссии по региональному развитию в Российской Федерации от 15 июня 2022 г № 31: уменьшение ассигнований по объекту: "Строительство детского сада в пос. Мичуринский"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</si>
  <si>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(Деснаград Квартал набережных (Строительство детского сада по ул Флотской))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</si>
  <si>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</si>
  <si>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Пособие на ребенка в соответствии с Законом Брянской области от 20 февраля 2008 года № 12-З "Об охране семьи, материнства, отцовства и детства в Брянской области"</t>
  </si>
  <si>
    <t>Ежемесячная денежная выплата ветеранам труда в соответствии с Законом Брянской области от 10 декабря 2004 года № 91-З "О мерах социальной поддержки ветеранов в Брянской области"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</si>
  <si>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 91-З "О мерах социальной поддержки ветеранов в Брянской области"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</si>
  <si>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 150-З "О Почетном гражданине Брянской области"</t>
  </si>
  <si>
    <t>Ежемесячное пособие в соответствии с Законом Брянской области от 6 июля 2007 года № 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</si>
  <si>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 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</si>
  <si>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 17-З "О дополнительной мере социальной поддержки членам семей погибших (умерших) военнослужащих"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</si>
  <si>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 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</si>
  <si>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Недостаток средств на реализацию Указа Губернатора Брянской области от 31.03.2022 № 52</t>
  </si>
  <si>
    <t>Взносы Брянской области в уставные капиталы хозяйственных обществ (АО "Брянская автоколонна № 1403")</t>
  </si>
  <si>
    <t>Необходимость реконструкции и модернизации АО "Брянская автоколонна № 1403"</t>
  </si>
  <si>
    <t>Перераспределение средств на реализацию распоряжения Губернатора Брянской области от 21.06.2022 № 552-рг "Об итогах конкурса "Кадровый потенциал исполнительных органов государственной власти Брянской области"</t>
  </si>
  <si>
    <t>Увеличение средств на техническое обследование, подготовку проектной, рабочей и сметной документации трех объектов г. Брянска</t>
  </si>
  <si>
    <t>Уменьшение ассигнований по объекту "Пищеблок ГБУЗ "Сельцовская городская больница г. Сельцо" в объеме - 500 000,00 рублей в связи с переносом сроков разработки проектной документации
Увеличение ассигнований по объекту "Лечебный корпус городской больницы № 4 по ул. Бежицкой в Советском районе г. Брянска" в объеме 350 000 000,00 рублей в целях обеспечения учреждения медицинским оборудованием</t>
  </si>
  <si>
    <t>В связи с удорожанием строительных материалов произведен пересчет сметной стоимости и получено положительное заключение повторной экспертизы по объекту "Реконструкция здания детского дома под детский сад по ул. Крупской, д. 1 в г. Жуковка Брянской области"</t>
  </si>
  <si>
    <t>Перераспределение ассигнований между годами по объекту: "Строительство детского сада по ул Флотской" в соответствии с Протоколом президиума (штаба) Правительственной комиссии по региональному развитию в Российской Федерации от 15 июня 2022 г. № 31</t>
  </si>
  <si>
    <t>Строительство проездов от ул. Романа Брянского до дома № 5 по ул. Счастливой; до дома № 14 по ул. Романа Брянского в Советском районе г. Брянска (подъезд к школе в мкр. № 4 в Советском районе г. Брянска)</t>
  </si>
  <si>
    <t>Уточнение стоимости строительства объекта (Строительство объекта "Автодорога по ул. Ильи Иванова в Советском районе г. Брянска")</t>
  </si>
  <si>
    <t>Уменьшение средств областного бюджета по объекту "Строительство автомобильной дороги - защитной дамбы Брянск 1 - Брянск 2 г. Брянска" в объеме 106 716 937,52 рублей в связи с выделением иного межбюджетного трансферта из резервного фонда Правительства РФ</t>
  </si>
  <si>
    <t>Увеличение ассигнований по объекту "Строительство автомобильной дороги - защитной дамбы Брянск 1 - Брянск 2 г. Брянска" в связи с выделением средств из резервного фонда Правительства РФ</t>
  </si>
  <si>
    <t>В связи с перераспределением бюджетных ассигнований между объектами в соответствии с Протоколом президиума (штаба) Правительственной комиссии по региональному развитию в Российской Федерации от 15 июня 2022 г. № 31 (строительство улично-дорожной сети в микрорайоне по ул. Флотской)</t>
  </si>
  <si>
    <t>2022 год: уменьшение ассигнований в связи с привлечением средств, полученных из резервного фонда Правительства Российской Федерации (на удорожание) по объекту "Школа в мкр. № 4 в Советском районе г. Брянска" в размере 173 637 900,00 рублей, а так же для софинансирования средств полученных из резервного фонда Правительства Российской Федерации в размере 11 083 270,21 рублей.
Увеличение ассигнований на сумму 225 720 000,00 рублей в связи с выявлением дополнительных работ по объекту "Школа в мкр. № 4 в Советском районе г. Брянска", а также в целях ввода объекта в эксплуатацию
2023-2024 годы: отсутствие потребности в связи с привлечением средств из федерального бюджета по объекту "Школа в микрорайоне по ул. Флотской в Бежицком районе города Брянска"</t>
  </si>
  <si>
    <t>Дополнительные средства на ремонт автовокзала в г. Унеча</t>
  </si>
  <si>
    <t>Средства федерального бюджета на удорожание контрактов, предметом которых является выполнение работ по строительству, реконструкции, капитальному ремонту объектов государственной (муниципальной) собственности ("Строительство объекта "Школа-сад филиала МБОУ "Малополпинская СОШ" Брянского района, с. Журиничи Брянского района Брянской области")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</si>
  <si>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(инфраструктурный проект, реализуемый в целях обеспечения связанного с ним инвестиционного проекта "Комплексная застройка жилыми многоквартирными домами земельных участков по адресу: Брянская область, поселок Мичуринский" (Строительство детского сада в пос. Мичуринский))</t>
  </si>
  <si>
    <t>Перераспределение средств ввиду потребности по мероприятию "Агрохимическое обследование сельскохозяйственных земель"</t>
  </si>
  <si>
    <t>Увеличение бюджетных ассигнований ГАУ "Дворец единоборств", ГАУ "СОК "Брянск", ГАУ "Культурно-спортивный комплекс "Путевка", ГАУ "Спортивный клуб "Брянск", ГАУ "Теннисный центр" на укрепление материально-технической базы</t>
  </si>
  <si>
    <t>Экономия средств по организации ярмарок вакансий рабочих мест (проведение ярмарок в дистанционном формате), оплате труда несовершеннолетних граждан в возрасте 14-18 лет, организации профессионального обучения и дополнительного профессионального образования безработных граждан (в связи с обучением данных категорий граждан в рамках национального проекта "Демография")</t>
  </si>
  <si>
    <t>Перераспределение бюджетных ассигнований в связи с уточнением расходов в рамках реализации национального проекта "Повышение эффективности службы занятости"</t>
  </si>
  <si>
    <t>Увеличение бюджетных ассигнований в связи с необходимостью перечисления средств реабилитационным центрам, прошедшим квалификационный отбор в соответствии с постановлением Правительства Брянской области от 30.12.2021 № 676-п "Об утверждении порядка предоставления некоммерческим организациям, оказывающим реабилитационные услуги потребителям психоактивных веществ, субсидий за счет средств областного бюджета"</t>
  </si>
  <si>
    <t>На проведение капитального ремонта пожарной части в п. Роща Почепского района в связи с ростом цен</t>
  </si>
  <si>
    <t>Уменьшение бюджетных ассигнований, выделенных в 2022 году на приобретение автомобиля, в связи с невозможностью его закупки по причине значительного увеличения цены</t>
  </si>
  <si>
    <t>Дополнительные средства на обеспечение деятельности помощников депутатов Государственной Думы</t>
  </si>
  <si>
    <t>Дополнительные бюджетные ассигнования на выполнение государственного задания учреждениями ветеринарии</t>
  </si>
  <si>
    <t>Увеличение бюджетных ассигнований на приобретение ГСМ</t>
  </si>
  <si>
    <t>Капитальный ремонт ГТС Ковшовка в Фокинском районе города Брянска (перенос срока реализации мероприятия)</t>
  </si>
  <si>
    <t>Средства федерального бюджета с учетом областного софинансирования</t>
  </si>
  <si>
    <t>Уточнение кодов бюджетной классификации в рамках казначейского исполнения областного бюджета для выплаты командировочных расходов</t>
  </si>
  <si>
    <t>Увеличение ассигнований на полиграфические услуги; на доведение МРОТ до 15 279 рублей</t>
  </si>
  <si>
    <t xml:space="preserve">Увеличение ассигнований ГАУ БО "Десна" </t>
  </si>
  <si>
    <t>Увеличение бюджетных ассигнований ГАУ БОЦО "Деснянка" на доведение МРОТ до 15 279 рублей</t>
  </si>
  <si>
    <t>Недостаток средств на реализацию программы переселения в г. Брянске</t>
  </si>
  <si>
    <t>+ 3 614 104,04 рублей - увеличение ассигнований в связи с увеличением минимального размера оплаты труда с 1 июня 2022 года до 15 279,0 рублей;
 + 33 339 705,86 рублей - увеличение ассигнований в связи с доведенными целевыми показателями заработной платы в 2022 году врачей - 64 500,0 рублей, среднего и младшего медицинского персонала - 32 250,0 рублей;
 - 7 191 715,07 рублей - уменьшение ассигнований за счет сокращения объемов выполнения государственного задания в части проведения патологоанатомических вскрытий и медицинской помощи оказываемой в амбулаторных условиях по услуге "Первичная медико-санитарная помощь, не включенная в базовую программу ОМС"</t>
  </si>
  <si>
    <t>+ 86 800 000,00 рублей - увеличение ассигнований на проведение капитальных ремонтов в учреждениях здравоохранения;
 + 887 605,33 рублей - увеличение ассигнований ГБУЗ "Брянский областной противотуберкулезный диспансер" на приобретение автомобиля;
 - 348 564,0 рублей - перераспределение ассигнований на капитальный ремонт родильного дома и проездов ГАУЗ "Брянская областная больница № 1";
 + 21 525 500,0 рублей - увеличение ассигнований ГБУЗ "Брянская областная инфекционная больница" на создание неснижаемого запаса изделий на случай заноса особо опасной инфекции на территорию Брянской области;
 - 5 000,0 рублей - перераспределение ассигнований в связи с поступлением исполнительного листа;
 - 11 201 940,0 рублей - перераспределение ассигнований для благоустройства и озеленения территории ГАУЗ "Брянский клинико - диагностический центр";
 + 1 207 376,28 рублей - увеличение ассигнований ГБУЗ "Дубровская ЦРБ" на проведение капитального ремонта части здания для размещения стационарного рентгеновского аппарата</t>
  </si>
  <si>
    <t>+ 2 735 366,23 рублей - увеличение ассигнований в связи с увеличением минимального размера оплаты труда с 1 июня 2022 года до 15 279,0 рублей;
 + 13 164 534,57 рублей - увеличение ассигнований в связи с доведенными целевыми показателями заработной платы в 2022 году для врачей - 64 500,0 рублей, среднего и младшего медицинского персонала - 32 250,0 рублей;
 + 4 855 221,31 рублей - увеличение ассигнований ГБУЗ "Брянская областная психиатрическая больница № 1" на приобретение продуктов питания для пациентов стандартного отделения в связи с увеличением цен на продукты питания</t>
  </si>
  <si>
    <t>Увеличение ассигнований в связи с доведенными целевыми показателями заработной платы в 2022 году для врачей - 64 500,0 рублей, среднего и младшего медицинского персонала - 32 250,0 рублей</t>
  </si>
  <si>
    <t>+ 22 311,36 рублей - увеличение ассигнований в связи с увеличением минимального размера оплаты труда с 1 июня 2022 года до 15 279,0 рублей; 
+ 1 900 022,71 рублей - увеличение ассигнований в связи с доведенными целевыми показателями заработной платы в 2022 году для врачей - 64 500,0 рублей, среднего и младшего медицинского персонала - 32 250,0 рублей;
 - 4 902 362,8 рублей - уменьшение ассигнований в связи с экономией средств за счет не выполнения государственного задания автономными поликлиниками в части объемов медицинской помощи, оказываемой в амбулаторных условиях</t>
  </si>
  <si>
    <t>+ 150 151,87 рублей - увеличение ассигнований в связи с увеличением минимального размера оплаты труда с 1 июня 2022 года до 15 279,0 рублей; 
+ 1 625 528,28 рублей - увеличение ассигнований в связи с доведенными целевыми показателями заработной платы в 2022 году для врачей - 64 500,0 рублей, среднего и младшего медицинского персонала - 32 250,0 рублей</t>
  </si>
  <si>
    <t>+ 654 176,04 рублей - увеличение ассигнований в связи с увеличением минимального размера оплаты труда с 1 июня 2022 года до 15 279,0 рублей; 
 + 3 460 638,02 рублей - увеличение ассигнований в связи с доведенными целевыми показателями заработной платы в 2022 году для врачей - 64 500,0 рублей, среднего и младшего медицинского персонала - 32 250,0 рублей; 
 + 3 488 699,04 рублей - увеличение ассигнований ГБУЗ "Карачевский специализированный дом ребенка" в связи с увеличением коечного фонда и фактических расходов на питание и медикаменты</t>
  </si>
  <si>
    <t>+ 135 394,03 рублей - увеличение ассигнований в связи с увеличением минимального размера оплаты труда с 1 июня 2022 года до 15 279,0 рублей; 
 + 437 890,42 рублей - увеличение ассигнований в связи с доведенными целевыми показателями заработной платы в 2022 году для врачей - 64 500,0 рублей, среднего и младшего медицинского персонала - 32 250,0 рублей</t>
  </si>
  <si>
    <t>+ 122 391,38 рублей - увеличение ассигнований в связи с увеличением минимального размера оплаты труда с 1 июня 2022 года до 15 279,0 рублей;
 + 1 180 091,85 рублей - увеличение ассигнований в связи с доведенными целевыми показателями заработной платы в 2022 году для врачей - 64 500,0 рублей, среднего и младшего медицинского персонала - 32 250,0 рублей</t>
  </si>
  <si>
    <t>+ 102 141,12 рублей - увеличение ассигнований в связи с увеличением минимального размера оплаты труда с 1 июня 2022 года до 15 279,0 рублей; 
 + 2 296 305,86 рублей - увеличение ассигнований в связи с доведенными целевыми показателями заработной платы в 2022 году для врачей - 64 500,0 рублей, среднего и младшего медицинского персонала - 32 250,0 рублей</t>
  </si>
  <si>
    <t>+ 9 710,10 рублей - увеличение ассигнований в связи с увеличением минимального размера оплаты труда с 1 июня 2022 года до 15 279,0 рублей; 
 + 122 003,53 рублей - увеличение ассигнований в связи с доведенными целевыми показателями заработной платы в 2022 году для врачей - 64 500,0 рублей, среднего и младшего медицинского персонала - 32 250,0 рублей</t>
  </si>
  <si>
    <t>Увеличение ассигнований в связи с увеличением норм потребности лечебным питанием для детей больных фенилкетонурией (федеральные рекомендации)</t>
  </si>
  <si>
    <t>Увеличение бюджетных ассигнований на обеспечение мер пожарной безопасности - 264 240,0 рублей; на проведение капитального ремонта квартир - 646 760,0 рублей; на уплату налога на имущество организаций за жилые помещения - 10 516,0 рублей; на проведение освидетельствования, ремонт и перезарядку модулей пожаротушения - 3 760 500,0 рублей</t>
  </si>
  <si>
    <t>Уменьшение бюджетных ассигнований по расходам по пожарной безопасности - 757 513,0 рублей
Увеличение бюджетных ассигнований ГБУК "Брянский государственный краеведческий музей" на проведение капитального ремонта здания филиала Суражского краеведческого музея - 2 500 000,0 рублей; на разработку проектной документации на капитальный ремонт здания и прилегающей территории ГБУК "Брянский областной художественный музейно-выставочный центр" - 2 000 000,0 рублей</t>
  </si>
  <si>
    <t>Увеличение бюджетных ассигнований ГАУК "Мемориальный комплекс "Партизанская поляна" на ремонт покрытия пешеходных дорожек - 800 000,0 рублей; приобретение трактора - 638 300,0 рублей; ГАУК "Государственный мемориальный историко-литературный музей-заповедник Ф.И. Тютчева "Овстуг" на приобретение трактора с навесным оборудованием - 1 022 141,0 рублей</t>
  </si>
  <si>
    <t>Увеличение бюджетных ассигнований на проведение капитального ремонта квартир - 3 880 440,0 рублей
Уменьшение бюджетных ассигнований по: налогу на имущество организаций - 274 756,0 рублей; осуществлению гастрольной деятельности - 142 487,0 рублей</t>
  </si>
  <si>
    <t>Увеличение бюджетных ассигнований ГАУК "Брянский областной методический центр "Народное творчество" на повышение заработной платы "указным" категориям работников - 1 744 718,0 рублей; доведение МРОТ до 15 279 - 40 691,80 рублей</t>
  </si>
  <si>
    <t>Увеличение бюджетных ассигнований ГБПОУ "Брянский областной колледж искусств" на выполнение госзадания: недостаток по тарификац. списку - 1 170 500,0 рублей; доведение МРОТ до 15 279 - 406 248 рублей; расходы по уплате налога на имущество организаций и земельного налога - 403 215,0 рублей</t>
  </si>
  <si>
    <t>Увеличение бюджетных ассигнований ГБУДПО "Брянский областной учебно-методический центр культуры и искусства" на доведение МРОТ до 15 279 - 44 392,0 рублей; на заработную плату - 434 595,0 рублей</t>
  </si>
  <si>
    <t>Увеличение бюджетных ассигнований на капитальный ремонт зрительного зала кинотеатра "Салют" г. Брянска -11 146 248,0 рублей ; на ремонт кровли здания МБУК "Рогнединское культурно-досуговое объединение" - 4 275 000,0 рублей</t>
  </si>
  <si>
    <t>Увеличение бюджетных ассигнований на финансовое обеспечение выполнения государственного задания, в т.ч. в связи с увеличением МРОТ</t>
  </si>
  <si>
    <t>Увеличение бюджетных ассигнований на проведение капитального ремонта государственных учреждений</t>
  </si>
  <si>
    <t>Уменьшение бюджетных ассигнований в связи со сложившейся экономией</t>
  </si>
  <si>
    <t>Перераспределение бюджетных ассигнований в связи со сложившейся экономией и необходимостью разработки проектно-сметной документации на Клинцовский технопарк "Кванториум"</t>
  </si>
  <si>
    <t>Увеличение бюджетных ассигнований на финансовое обеспечение выполнения государственного задания</t>
  </si>
  <si>
    <t>Увеличение бюджетных ассигнований на оплату труда работников детских садов и школ в связи с увеличением МРОТ, а также целевого показателя оплаты труда в соответствии с "майскими" указами Президента России</t>
  </si>
  <si>
    <t>Увеличение бюджетных ассигнований для участия представителей Брянской области в мероприятиях Всероссийского конкурса "Большая перемена"</t>
  </si>
  <si>
    <t>Увеличение бюджетных ассигнований на укрепление материально-технической базы образовательных организаций 
(МБОУ "Климовская СОШ № 2" - устройство металлического забора 3 911 960,00 рублей; оборудование для Сещинского д/сада Дубровского района - 8 800 000,00 рублей)</t>
  </si>
  <si>
    <t>Увеличение бюджетных ассигнований на капитальный ремонт кровель муниципальных образовательных организаций Брянской области</t>
  </si>
  <si>
    <t>Перераспределение бюджетных ассигнований в связи с уточнением вида расходов (по результатам проведения конкурсного отбора получателей субсидии победитель - некоммерческая организация дошкольного образования)</t>
  </si>
  <si>
    <t>Изменений бюджетных ассигнований в связи с уведомлением № 150-2022-3-014/001 от 19.07.2022 о предоставлении иного межбюджетного трансферта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</si>
  <si>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Уменьшение бюджетных ассигнований областного бюджета в связи с замещением средствами, поступившими из федерального бюджета</t>
  </si>
  <si>
    <t>Перераспределение средств за счет премий победителям конкурсного отбора в отраслях АПК ввиду сложившейся экономии (уменьшение числа участников)</t>
  </si>
  <si>
    <t>Перераспределение бюджетных ассигнований в связи с недостатком средств на оплату труда и начисления</t>
  </si>
  <si>
    <t>Увеличение бюджетных ассигнований по объекту "Строительство водозаборного сооружения в н.п. Новомлынка Стародубского района Брянской области" в объеме 4 020 391,81 рублей.
Уменьшение бюджетных ассигнований в связи с перерасчетом сметной документации по объекту "Водоснабжение по ул. Комарова в г. Унеча Брянской области" на 2 356 449,00 рублей</t>
  </si>
  <si>
    <t>Увеличение бюджетных ассигнований в связи с удорожанием строительных материалов произведен пересчет сметной стоимости и получено положительное заключение повторной экспертизы по объекту "Строительство канализационных сетей н.п. Комаричи (1 очередь строительства 2 этап)" в сумме 3 501 927,49
Уменьшение бюджетных ассигнований в связи с перерасчетом сметной документации по объекту "Наружные сети канализации по ул. Комарова в г. Унеча Брянской области" на 2 690 140,00 рублей</t>
  </si>
  <si>
    <t>Увеличение бюджетных ассигнований в связи с необходимостью ремонта дорог муниципальной собственности</t>
  </si>
  <si>
    <t>Увеличение бюджетных ассигнований в связи с необходимостью корректировки проекта интеллектуальной транспортной системы для реализации мероприятия "Внедрение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человек"</t>
  </si>
  <si>
    <t>Средства федерального бюджета на строительство объекта "Школа в мкр. № 4 в Советском районе г. Брянска" у учетом софинансирования областного бюджета</t>
  </si>
  <si>
    <t>Увеличение бюджетных ассигнований в целях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</si>
  <si>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Уменьшение бюджетных ассигнований в связи с переносом срока реализации по объектам: "Здание для мирового судьи судебного участка № 54 Суземского судебного района Брянской области", "Здание для мировых судей судебных участков № 52-53 Стародубского судебного района Брянской области"</t>
  </si>
  <si>
    <t>Увеличение бюджетных ассигнований на выплату заработной платы</t>
  </si>
  <si>
    <t>Уменьшение бюджетных ассигнований в связи с экономией</t>
  </si>
  <si>
    <t>Увеличение бюджетных ассигнований в связи с приобретением кухонного оборудования и оборудования для прачечных</t>
  </si>
  <si>
    <t xml:space="preserve">Увеличение бюджетных ассигнований в связи с приобретением кухонного оборудования и оборудования для прачечных </t>
  </si>
  <si>
    <t>Уточнение бюджетных ассигнований в соответствии с фактической потребностью</t>
  </si>
  <si>
    <t>Увеличение бюджетных ассигнований, связанных с оспариванием кадастровой стоимости</t>
  </si>
  <si>
    <t>Уменьшение бюджетных ассигнований ГАУ "Дворец единоборств" в связи с экономией по государственному заданию - 3 447 921,03 рублей.
Увеличение бюджетных ассигнований ГАУ СОК "Брянск" на реализацию государственной работы "Организация спортивной подготовки на спортивно-оздоровительном этапе" по видам спорта "хоккей", "фигурное катание" (заработная плата с начислениями, приобретение экипировки) - 8 149 403,08 рублей</t>
  </si>
  <si>
    <t>Увеличение бюджетных ассигнований ГАУ "Центр спортивной подготовки" на доведение МРОТ работников учреждений до 15 279 рублей
Уменьшение бюджетных ассигнований:
 - по оказанию государственных работ по подготовке спортивных сборных команд Брянской области по волейболу - 3 305 281,35 рублей и баскетболу - 1 377 888,13 рублей;
 - ГАУ "Центр спортивной подготовки" - экономия по госзаданию - 3 331 605,0 рублей</t>
  </si>
  <si>
    <t>Увеличение бюджетных ассигнований ГАУ "Центр спортивной подготовки":
 - на приобретение поломоечной машины - 783 663,33 рублей;
 - на устранение замечаний по сертифицированию стадиона "Десна" - 1 279 374,5 рублей</t>
  </si>
  <si>
    <t>Уменьшение бюджетных ассигнований ГБУ БО СШОР "Локомотив" в связи с экономией
Увеличение бюджетных ассигнований:
 - на доведение МРОТ работников государственных СШ, СШОР до 15 279 рублей - 1 201 730,44 рублей;
 - ГБУ "Брянская областная спортивная школа по футболу "Динамо-Брянск" на реализацию государственной работы "Организация спортивной подготовки на спортивно-оздоровительном этапе" по виду спорта "футбол" (заработная плата с начислениями на оплату труда) - 269 255,89 рублей</t>
  </si>
  <si>
    <t>Уменьшение бюджетных ассигнований в связи с экономией по результатам проведения капитального ремонта вентиляции в ГБУ "Брянская областная спортивно-адаптивная школа "Виктория"; ремонта кровли в ГБУ БО "СШОР "Русь"
Увеличение бюджетных ассигнований:
 - ГБУ БО СШОР "Локомотив" для "Физкультурно - оздоровительного комплекса" на приобретение основных средств - 1 943 060,0 рублей;
 - ГБУ БО СШОР по лыжным гонкам - система видеонаблюдения - 225 833,33 рублей</t>
  </si>
  <si>
    <t>Уменьшение объемов субсидии в соответствие с соглашениями, заключенными с Министерством цифрового развития, связи и массовых коммуникаций Российской Федерации</t>
  </si>
  <si>
    <t>Увеличение бюджетных ассигнований на реализацию Указа Губернатора Брянской области № 167 от 09.12.2021 "Об утверждении структуры и штатного расписания департамента сельского хозяйства Брянской области" в связи со структурными изменениями с 14.02.2022</t>
  </si>
  <si>
    <t>Увеличение бюджетных ассигнований на  реализацию Указа Губернатора Брянской области № 167 от 09.12.2021 "Об утверждении структуры и штатного расписания департамента сельского хозяйства Брянской области" в связи со структурными изменениями с 14.02.2022</t>
  </si>
  <si>
    <t>Увеличение бюджетных ассигнований на  приобретение ГСМ, автозапчастей</t>
  </si>
  <si>
    <t>Увеличение бюджетных ассигнований для оплаты проведенных работ по агрохимическому обследованию сельскохозяйственных земель</t>
  </si>
  <si>
    <t>Увеличение бюджетных ассигнований в связи со значительным ростом цен на товары и услуги для организации участия Брянской области в Российской агропромышленной выставке "Золотая осень" в г. Москва</t>
  </si>
  <si>
    <t>Увеличение бюджетных ассигнований в связи с обновлением парка сельскохозяйственной техники и оборудования товаропроизводителями области закуплено дополнительно 26 комбайнов и 11 зерносушилок и машин для послеуборочной обработки зерна</t>
  </si>
  <si>
    <t>Увеличение бюджетных ассигнований в связи с увеличением выездов в муниципальные образования области в целях проведения мероприятий (семинаров, консультаций) в части освоения и эксплуатации Федеральной государственной информационной системы (ФГИС) "Зерно"</t>
  </si>
  <si>
    <t>Уменьшение бюджетных ассигнований в связи с неисполнением получателями условий предоставления субсидии – не повышение цены на хлеб и хлебобулочные изделия по отношению к средней цене, сложившейся у предприятия, в месяце, предшествующем месяцу получения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</si>
</sst>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theme="1"/>
      <name val="Calibri"/>
      <family val="2"/>
      <scheme val="minor"/>
    </font>
    <font>
      <sz val="9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b/>
      <sz val="9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E6E6FA"/>
        <bgColor rgb="FFE6E6FA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0" fontId="1" fillId="0" borderId="0"/>
    <xf numFmtId="0" fontId="6" fillId="0" borderId="0">
      <alignment vertical="top" wrapText="1"/>
    </xf>
    <xf numFmtId="0" fontId="6" fillId="0" borderId="0">
      <alignment vertical="top" wrapText="1"/>
    </xf>
  </cellStyleXfs>
  <cellXfs count="20">
    <xf numFmtId="0" fontId="0" fillId="0" borderId="0" xfId="0">
      <alignment vertical="top" wrapText="1"/>
    </xf>
    <xf numFmtId="0" fontId="6" fillId="0" borderId="0" xfId="3" applyFont="1" applyFill="1" applyAlignment="1">
      <alignment vertical="top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vertical="top" wrapText="1"/>
    </xf>
    <xf numFmtId="4" fontId="2" fillId="3" borderId="1" xfId="3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vertical="center" wrapText="1"/>
    </xf>
    <xf numFmtId="4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vertical="center" wrapText="1"/>
    </xf>
    <xf numFmtId="0" fontId="2" fillId="0" borderId="1" xfId="3" quotePrefix="1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horizontal="right" vertical="center" wrapText="1"/>
    </xf>
    <xf numFmtId="0" fontId="2" fillId="2" borderId="4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</cellXfs>
  <cellStyles count="4">
    <cellStyle name="Normal 2" xfId="1"/>
    <cellStyle name="Normal 3" xfId="3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6"/>
  <sheetViews>
    <sheetView tabSelected="1" view="pageBreakPreview" topLeftCell="C1" zoomScale="115" zoomScaleNormal="100" zoomScaleSheetLayoutView="115" workbookViewId="0">
      <pane ySplit="2" topLeftCell="A27" activePane="bottomLeft" state="frozen"/>
      <selection pane="bottomLeft" activeCell="I7" sqref="I7:I8"/>
    </sheetView>
  </sheetViews>
  <sheetFormatPr defaultRowHeight="12.75" x14ac:dyDescent="0.2"/>
  <cols>
    <col min="1" max="1" width="9.6640625" style="1" customWidth="1"/>
    <col min="2" max="2" width="14.6640625" style="1" customWidth="1"/>
    <col min="3" max="3" width="41.33203125" style="1" customWidth="1"/>
    <col min="4" max="4" width="8.6640625" style="1" customWidth="1"/>
    <col min="5" max="5" width="8.5" style="1" customWidth="1"/>
    <col min="6" max="8" width="18.33203125" style="1" customWidth="1"/>
    <col min="9" max="9" width="63.5" style="1" customWidth="1"/>
    <col min="10" max="16384" width="9.33203125" style="1"/>
  </cols>
  <sheetData>
    <row r="1" spans="1:9" ht="33.75" customHeight="1" x14ac:dyDescent="0.2">
      <c r="A1" s="14" t="s">
        <v>631</v>
      </c>
      <c r="B1" s="14"/>
      <c r="C1" s="14"/>
      <c r="D1" s="14"/>
      <c r="E1" s="14"/>
      <c r="F1" s="14"/>
      <c r="G1" s="14"/>
      <c r="H1" s="14"/>
      <c r="I1" s="14"/>
    </row>
    <row r="2" spans="1:9" ht="25.5" customHeight="1" x14ac:dyDescent="0.2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</row>
    <row r="3" spans="1:9" ht="28.15" customHeight="1" x14ac:dyDescent="0.2">
      <c r="A3" s="15" t="s">
        <v>10</v>
      </c>
      <c r="B3" s="15"/>
      <c r="C3" s="15"/>
      <c r="D3" s="15"/>
      <c r="E3" s="15"/>
      <c r="F3" s="15"/>
      <c r="G3" s="15"/>
      <c r="H3" s="15"/>
      <c r="I3" s="15"/>
    </row>
    <row r="4" spans="1:9" ht="136.5" customHeight="1" x14ac:dyDescent="0.2">
      <c r="A4" s="8" t="s">
        <v>11</v>
      </c>
      <c r="B4" s="8" t="s">
        <v>12</v>
      </c>
      <c r="C4" s="9" t="s">
        <v>13</v>
      </c>
      <c r="D4" s="8" t="s">
        <v>14</v>
      </c>
      <c r="E4" s="8" t="s">
        <v>15</v>
      </c>
      <c r="F4" s="6">
        <v>250000</v>
      </c>
      <c r="G4" s="6">
        <v>0</v>
      </c>
      <c r="H4" s="6">
        <v>0</v>
      </c>
      <c r="I4" s="7" t="s">
        <v>675</v>
      </c>
    </row>
    <row r="5" spans="1:9" ht="69.95" customHeight="1" x14ac:dyDescent="0.2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6">
        <v>22977560</v>
      </c>
      <c r="G5" s="6">
        <v>0</v>
      </c>
      <c r="H5" s="6">
        <v>0</v>
      </c>
      <c r="I5" s="7" t="s">
        <v>536</v>
      </c>
    </row>
    <row r="6" spans="1:9" ht="69.95" customHeight="1" x14ac:dyDescent="0.2">
      <c r="A6" s="8" t="s">
        <v>16</v>
      </c>
      <c r="B6" s="8" t="s">
        <v>17</v>
      </c>
      <c r="C6" s="9" t="s">
        <v>18</v>
      </c>
      <c r="D6" s="8" t="s">
        <v>19</v>
      </c>
      <c r="E6" s="8" t="s">
        <v>21</v>
      </c>
      <c r="F6" s="6">
        <v>100000</v>
      </c>
      <c r="G6" s="6">
        <v>0</v>
      </c>
      <c r="H6" s="6">
        <v>0</v>
      </c>
      <c r="I6" s="7" t="s">
        <v>537</v>
      </c>
    </row>
    <row r="7" spans="1:9" ht="97.7" customHeight="1" x14ac:dyDescent="0.2">
      <c r="A7" s="8" t="s">
        <v>16</v>
      </c>
      <c r="B7" s="8" t="s">
        <v>22</v>
      </c>
      <c r="C7" s="9" t="s">
        <v>23</v>
      </c>
      <c r="D7" s="8" t="s">
        <v>24</v>
      </c>
      <c r="E7" s="8" t="s">
        <v>25</v>
      </c>
      <c r="F7" s="6">
        <v>2603490</v>
      </c>
      <c r="G7" s="6">
        <v>0</v>
      </c>
      <c r="H7" s="6">
        <v>0</v>
      </c>
      <c r="I7" s="7" t="s">
        <v>676</v>
      </c>
    </row>
    <row r="8" spans="1:9" ht="97.7" customHeight="1" x14ac:dyDescent="0.2">
      <c r="A8" s="8" t="s">
        <v>16</v>
      </c>
      <c r="B8" s="8" t="s">
        <v>22</v>
      </c>
      <c r="C8" s="9" t="s">
        <v>23</v>
      </c>
      <c r="D8" s="8" t="s">
        <v>24</v>
      </c>
      <c r="E8" s="8" t="s">
        <v>26</v>
      </c>
      <c r="F8" s="6">
        <v>1846008</v>
      </c>
      <c r="G8" s="6">
        <v>0</v>
      </c>
      <c r="H8" s="6">
        <v>0</v>
      </c>
      <c r="I8" s="7" t="s">
        <v>538</v>
      </c>
    </row>
    <row r="9" spans="1:9" ht="55.5" customHeight="1" x14ac:dyDescent="0.2">
      <c r="A9" s="8" t="s">
        <v>16</v>
      </c>
      <c r="B9" s="8" t="s">
        <v>27</v>
      </c>
      <c r="C9" s="9" t="s">
        <v>28</v>
      </c>
      <c r="D9" s="8" t="s">
        <v>29</v>
      </c>
      <c r="E9" s="8" t="s">
        <v>25</v>
      </c>
      <c r="F9" s="6">
        <v>1448000</v>
      </c>
      <c r="G9" s="6">
        <v>0</v>
      </c>
      <c r="H9" s="6">
        <v>0</v>
      </c>
      <c r="I9" s="7" t="s">
        <v>658</v>
      </c>
    </row>
    <row r="10" spans="1:9" ht="56.1" customHeight="1" x14ac:dyDescent="0.2">
      <c r="A10" s="8" t="s">
        <v>16</v>
      </c>
      <c r="B10" s="8" t="s">
        <v>30</v>
      </c>
      <c r="C10" s="9" t="s">
        <v>31</v>
      </c>
      <c r="D10" s="8" t="s">
        <v>29</v>
      </c>
      <c r="E10" s="8" t="s">
        <v>20</v>
      </c>
      <c r="F10" s="6">
        <v>3285002</v>
      </c>
      <c r="G10" s="6">
        <v>0</v>
      </c>
      <c r="H10" s="6">
        <v>0</v>
      </c>
      <c r="I10" s="7" t="s">
        <v>632</v>
      </c>
    </row>
    <row r="11" spans="1:9" ht="69.95" customHeight="1" x14ac:dyDescent="0.2">
      <c r="A11" s="8" t="s">
        <v>16</v>
      </c>
      <c r="B11" s="8" t="s">
        <v>32</v>
      </c>
      <c r="C11" s="9" t="s">
        <v>33</v>
      </c>
      <c r="D11" s="8" t="s">
        <v>34</v>
      </c>
      <c r="E11" s="8" t="s">
        <v>35</v>
      </c>
      <c r="F11" s="6">
        <v>6991286</v>
      </c>
      <c r="G11" s="6">
        <v>0</v>
      </c>
      <c r="H11" s="6">
        <v>0</v>
      </c>
      <c r="I11" s="7" t="s">
        <v>515</v>
      </c>
    </row>
    <row r="12" spans="1:9" ht="69.95" customHeight="1" x14ac:dyDescent="0.2">
      <c r="A12" s="8" t="s">
        <v>16</v>
      </c>
      <c r="B12" s="8" t="s">
        <v>36</v>
      </c>
      <c r="C12" s="9" t="s">
        <v>37</v>
      </c>
      <c r="D12" s="8" t="s">
        <v>38</v>
      </c>
      <c r="E12" s="8" t="s">
        <v>39</v>
      </c>
      <c r="F12" s="6">
        <v>1854400</v>
      </c>
      <c r="G12" s="6">
        <v>0</v>
      </c>
      <c r="H12" s="6">
        <v>0</v>
      </c>
      <c r="I12" s="7" t="s">
        <v>539</v>
      </c>
    </row>
    <row r="13" spans="1:9" ht="14.45" customHeight="1" x14ac:dyDescent="0.2">
      <c r="A13" s="12" t="s">
        <v>40</v>
      </c>
      <c r="B13" s="12"/>
      <c r="C13" s="12"/>
      <c r="D13" s="12"/>
      <c r="E13" s="12"/>
      <c r="F13" s="4">
        <f>SUM(F4:F12)</f>
        <v>41355746</v>
      </c>
      <c r="G13" s="4">
        <f t="shared" ref="G13:H13" si="0">SUM(G4:G12)</f>
        <v>0</v>
      </c>
      <c r="H13" s="4">
        <f t="shared" si="0"/>
        <v>0</v>
      </c>
      <c r="I13" s="5" t="s">
        <v>9</v>
      </c>
    </row>
    <row r="14" spans="1:9" ht="13.7" customHeight="1" x14ac:dyDescent="0.2">
      <c r="A14" s="13" t="s">
        <v>41</v>
      </c>
      <c r="B14" s="13"/>
      <c r="C14" s="13"/>
      <c r="D14" s="13"/>
      <c r="E14" s="13"/>
      <c r="F14" s="13"/>
      <c r="G14" s="13"/>
      <c r="H14" s="13"/>
      <c r="I14" s="13"/>
    </row>
    <row r="15" spans="1:9" ht="46.5" customHeight="1" x14ac:dyDescent="0.2">
      <c r="A15" s="8" t="s">
        <v>42</v>
      </c>
      <c r="B15" s="8" t="s">
        <v>43</v>
      </c>
      <c r="C15" s="9" t="s">
        <v>44</v>
      </c>
      <c r="D15" s="8" t="s">
        <v>45</v>
      </c>
      <c r="E15" s="8" t="s">
        <v>46</v>
      </c>
      <c r="F15" s="6">
        <v>-49357171.719999999</v>
      </c>
      <c r="G15" s="6">
        <v>0</v>
      </c>
      <c r="H15" s="6">
        <v>0</v>
      </c>
      <c r="I15" s="7" t="s">
        <v>719</v>
      </c>
    </row>
    <row r="16" spans="1:9" ht="152.25" customHeight="1" x14ac:dyDescent="0.2">
      <c r="A16" s="8" t="s">
        <v>42</v>
      </c>
      <c r="B16" s="8" t="s">
        <v>47</v>
      </c>
      <c r="C16" s="9" t="s">
        <v>48</v>
      </c>
      <c r="D16" s="8" t="s">
        <v>45</v>
      </c>
      <c r="E16" s="8" t="s">
        <v>46</v>
      </c>
      <c r="F16" s="6">
        <v>49357171.719999999</v>
      </c>
      <c r="G16" s="6">
        <v>0</v>
      </c>
      <c r="H16" s="6">
        <v>0</v>
      </c>
      <c r="I16" s="7" t="s">
        <v>669</v>
      </c>
    </row>
    <row r="17" spans="1:9" ht="111.6" customHeight="1" x14ac:dyDescent="0.2">
      <c r="A17" s="8" t="s">
        <v>49</v>
      </c>
      <c r="B17" s="8" t="s">
        <v>50</v>
      </c>
      <c r="C17" s="9" t="s">
        <v>51</v>
      </c>
      <c r="D17" s="8" t="s">
        <v>52</v>
      </c>
      <c r="E17" s="8" t="s">
        <v>46</v>
      </c>
      <c r="F17" s="6">
        <v>3929697.53</v>
      </c>
      <c r="G17" s="6">
        <v>0</v>
      </c>
      <c r="H17" s="6">
        <v>0</v>
      </c>
      <c r="I17" s="7" t="s">
        <v>639</v>
      </c>
    </row>
    <row r="18" spans="1:9" ht="14.45" customHeight="1" x14ac:dyDescent="0.2">
      <c r="A18" s="12" t="s">
        <v>40</v>
      </c>
      <c r="B18" s="12"/>
      <c r="C18" s="12"/>
      <c r="D18" s="12"/>
      <c r="E18" s="12"/>
      <c r="F18" s="4">
        <f>SUM(F15:F17)</f>
        <v>3929697.53</v>
      </c>
      <c r="G18" s="4">
        <f t="shared" ref="G18:H18" si="1">SUM(G15:G17)</f>
        <v>0</v>
      </c>
      <c r="H18" s="4">
        <f t="shared" si="1"/>
        <v>0</v>
      </c>
      <c r="I18" s="5" t="s">
        <v>9</v>
      </c>
    </row>
    <row r="19" spans="1:9" ht="13.7" customHeight="1" x14ac:dyDescent="0.2">
      <c r="A19" s="13" t="s">
        <v>53</v>
      </c>
      <c r="B19" s="13"/>
      <c r="C19" s="13"/>
      <c r="D19" s="13"/>
      <c r="E19" s="13"/>
      <c r="F19" s="13"/>
      <c r="G19" s="13"/>
      <c r="H19" s="13"/>
      <c r="I19" s="13"/>
    </row>
    <row r="20" spans="1:9" ht="69.95" customHeight="1" x14ac:dyDescent="0.2">
      <c r="A20" s="8" t="s">
        <v>54</v>
      </c>
      <c r="B20" s="8" t="s">
        <v>55</v>
      </c>
      <c r="C20" s="9" t="s">
        <v>56</v>
      </c>
      <c r="D20" s="8" t="s">
        <v>57</v>
      </c>
      <c r="E20" s="8" t="s">
        <v>20</v>
      </c>
      <c r="F20" s="6">
        <v>2498921</v>
      </c>
      <c r="G20" s="6">
        <v>0</v>
      </c>
      <c r="H20" s="6">
        <v>0</v>
      </c>
      <c r="I20" s="7" t="s">
        <v>680</v>
      </c>
    </row>
    <row r="21" spans="1:9" ht="69.95" customHeight="1" x14ac:dyDescent="0.2">
      <c r="A21" s="8" t="s">
        <v>54</v>
      </c>
      <c r="B21" s="8" t="s">
        <v>55</v>
      </c>
      <c r="C21" s="9" t="s">
        <v>56</v>
      </c>
      <c r="D21" s="8" t="s">
        <v>57</v>
      </c>
      <c r="E21" s="8" t="s">
        <v>58</v>
      </c>
      <c r="F21" s="6">
        <v>-52500</v>
      </c>
      <c r="G21" s="6">
        <v>0</v>
      </c>
      <c r="H21" s="6">
        <v>0</v>
      </c>
      <c r="I21" s="7" t="s">
        <v>534</v>
      </c>
    </row>
    <row r="22" spans="1:9" ht="28.15" customHeight="1" x14ac:dyDescent="0.2">
      <c r="A22" s="8" t="s">
        <v>54</v>
      </c>
      <c r="B22" s="8" t="s">
        <v>59</v>
      </c>
      <c r="C22" s="9" t="s">
        <v>60</v>
      </c>
      <c r="D22" s="8" t="s">
        <v>61</v>
      </c>
      <c r="E22" s="8" t="s">
        <v>20</v>
      </c>
      <c r="F22" s="6">
        <v>-220000</v>
      </c>
      <c r="G22" s="6">
        <v>0</v>
      </c>
      <c r="H22" s="6">
        <v>0</v>
      </c>
      <c r="I22" s="7" t="s">
        <v>62</v>
      </c>
    </row>
    <row r="23" spans="1:9" ht="28.15" customHeight="1" x14ac:dyDescent="0.2">
      <c r="A23" s="8" t="s">
        <v>54</v>
      </c>
      <c r="B23" s="8" t="s">
        <v>59</v>
      </c>
      <c r="C23" s="9" t="s">
        <v>60</v>
      </c>
      <c r="D23" s="8" t="s">
        <v>63</v>
      </c>
      <c r="E23" s="8" t="s">
        <v>64</v>
      </c>
      <c r="F23" s="6">
        <v>-40100</v>
      </c>
      <c r="G23" s="6">
        <v>0</v>
      </c>
      <c r="H23" s="6">
        <v>0</v>
      </c>
      <c r="I23" s="7" t="s">
        <v>62</v>
      </c>
    </row>
    <row r="24" spans="1:9" ht="42.2" customHeight="1" x14ac:dyDescent="0.2">
      <c r="A24" s="8" t="s">
        <v>54</v>
      </c>
      <c r="B24" s="8" t="s">
        <v>59</v>
      </c>
      <c r="C24" s="9" t="s">
        <v>60</v>
      </c>
      <c r="D24" s="8" t="s">
        <v>65</v>
      </c>
      <c r="E24" s="8" t="s">
        <v>20</v>
      </c>
      <c r="F24" s="6">
        <v>-1489001.92</v>
      </c>
      <c r="G24" s="6">
        <v>0</v>
      </c>
      <c r="H24" s="6">
        <v>0</v>
      </c>
      <c r="I24" s="7" t="s">
        <v>62</v>
      </c>
    </row>
    <row r="25" spans="1:9" ht="28.15" customHeight="1" x14ac:dyDescent="0.2">
      <c r="A25" s="8" t="s">
        <v>54</v>
      </c>
      <c r="B25" s="8" t="s">
        <v>59</v>
      </c>
      <c r="C25" s="9" t="s">
        <v>60</v>
      </c>
      <c r="D25" s="8" t="s">
        <v>65</v>
      </c>
      <c r="E25" s="8" t="s">
        <v>66</v>
      </c>
      <c r="F25" s="6">
        <v>-30000</v>
      </c>
      <c r="G25" s="6">
        <v>0</v>
      </c>
      <c r="H25" s="6">
        <v>0</v>
      </c>
      <c r="I25" s="7" t="s">
        <v>67</v>
      </c>
    </row>
    <row r="26" spans="1:9" ht="28.15" customHeight="1" x14ac:dyDescent="0.2">
      <c r="A26" s="8" t="s">
        <v>54</v>
      </c>
      <c r="B26" s="8" t="s">
        <v>68</v>
      </c>
      <c r="C26" s="9" t="s">
        <v>69</v>
      </c>
      <c r="D26" s="8" t="s">
        <v>61</v>
      </c>
      <c r="E26" s="8" t="s">
        <v>20</v>
      </c>
      <c r="F26" s="6">
        <v>-2000000</v>
      </c>
      <c r="G26" s="6">
        <v>2000000</v>
      </c>
      <c r="H26" s="6">
        <v>0</v>
      </c>
      <c r="I26" s="7" t="s">
        <v>540</v>
      </c>
    </row>
    <row r="27" spans="1:9" ht="69.95" customHeight="1" x14ac:dyDescent="0.2">
      <c r="A27" s="8" t="s">
        <v>54</v>
      </c>
      <c r="B27" s="8" t="s">
        <v>70</v>
      </c>
      <c r="C27" s="9" t="s">
        <v>71</v>
      </c>
      <c r="D27" s="8" t="s">
        <v>65</v>
      </c>
      <c r="E27" s="8" t="s">
        <v>72</v>
      </c>
      <c r="F27" s="6">
        <v>1543090</v>
      </c>
      <c r="G27" s="6">
        <v>88355550</v>
      </c>
      <c r="H27" s="6">
        <v>0</v>
      </c>
      <c r="I27" s="7" t="s">
        <v>682</v>
      </c>
    </row>
    <row r="28" spans="1:9" ht="56.1" customHeight="1" x14ac:dyDescent="0.2">
      <c r="A28" s="8" t="s">
        <v>54</v>
      </c>
      <c r="B28" s="8" t="s">
        <v>73</v>
      </c>
      <c r="C28" s="9" t="s">
        <v>74</v>
      </c>
      <c r="D28" s="8" t="s">
        <v>65</v>
      </c>
      <c r="E28" s="8" t="s">
        <v>20</v>
      </c>
      <c r="F28" s="6">
        <v>103763535.36</v>
      </c>
      <c r="G28" s="6">
        <v>0</v>
      </c>
      <c r="H28" s="6">
        <v>0</v>
      </c>
      <c r="I28" s="7" t="s">
        <v>682</v>
      </c>
    </row>
    <row r="29" spans="1:9" ht="56.1" customHeight="1" x14ac:dyDescent="0.2">
      <c r="A29" s="8" t="s">
        <v>54</v>
      </c>
      <c r="B29" s="8" t="s">
        <v>75</v>
      </c>
      <c r="C29" s="9" t="s">
        <v>76</v>
      </c>
      <c r="D29" s="8" t="s">
        <v>61</v>
      </c>
      <c r="E29" s="8" t="s">
        <v>77</v>
      </c>
      <c r="F29" s="6">
        <v>-1797544.44</v>
      </c>
      <c r="G29" s="6">
        <v>0</v>
      </c>
      <c r="H29" s="6">
        <v>0</v>
      </c>
      <c r="I29" s="7" t="s">
        <v>681</v>
      </c>
    </row>
    <row r="30" spans="1:9" ht="14.45" customHeight="1" x14ac:dyDescent="0.2">
      <c r="A30" s="12" t="s">
        <v>40</v>
      </c>
      <c r="B30" s="12"/>
      <c r="C30" s="12"/>
      <c r="D30" s="12"/>
      <c r="E30" s="12"/>
      <c r="F30" s="4">
        <f>SUM(F20:F29)</f>
        <v>102176400</v>
      </c>
      <c r="G30" s="4">
        <f t="shared" ref="G30:H30" si="2">SUM(G20:G29)</f>
        <v>90355550</v>
      </c>
      <c r="H30" s="4">
        <f t="shared" si="2"/>
        <v>0</v>
      </c>
      <c r="I30" s="5" t="s">
        <v>9</v>
      </c>
    </row>
    <row r="31" spans="1:9" ht="13.7" customHeight="1" x14ac:dyDescent="0.2">
      <c r="A31" s="13" t="s">
        <v>78</v>
      </c>
      <c r="B31" s="13"/>
      <c r="C31" s="13"/>
      <c r="D31" s="13"/>
      <c r="E31" s="13"/>
      <c r="F31" s="13"/>
      <c r="G31" s="13"/>
      <c r="H31" s="13"/>
      <c r="I31" s="13"/>
    </row>
    <row r="32" spans="1:9" ht="42.2" customHeight="1" x14ac:dyDescent="0.2">
      <c r="A32" s="8" t="s">
        <v>79</v>
      </c>
      <c r="B32" s="8" t="s">
        <v>80</v>
      </c>
      <c r="C32" s="9" t="s">
        <v>81</v>
      </c>
      <c r="D32" s="8" t="s">
        <v>14</v>
      </c>
      <c r="E32" s="8" t="s">
        <v>82</v>
      </c>
      <c r="F32" s="6">
        <v>12186</v>
      </c>
      <c r="G32" s="6">
        <v>0</v>
      </c>
      <c r="H32" s="6">
        <v>0</v>
      </c>
      <c r="I32" s="7" t="s">
        <v>683</v>
      </c>
    </row>
    <row r="33" spans="1:9" ht="42.2" customHeight="1" x14ac:dyDescent="0.2">
      <c r="A33" s="8" t="s">
        <v>79</v>
      </c>
      <c r="B33" s="8" t="s">
        <v>80</v>
      </c>
      <c r="C33" s="9" t="s">
        <v>81</v>
      </c>
      <c r="D33" s="8" t="s">
        <v>14</v>
      </c>
      <c r="E33" s="8" t="s">
        <v>20</v>
      </c>
      <c r="F33" s="6">
        <v>-12186</v>
      </c>
      <c r="G33" s="6">
        <v>0</v>
      </c>
      <c r="H33" s="6">
        <v>0</v>
      </c>
      <c r="I33" s="7" t="s">
        <v>683</v>
      </c>
    </row>
    <row r="34" spans="1:9" ht="69.95" customHeight="1" x14ac:dyDescent="0.2">
      <c r="A34" s="8" t="s">
        <v>79</v>
      </c>
      <c r="B34" s="8" t="s">
        <v>83</v>
      </c>
      <c r="C34" s="9" t="s">
        <v>56</v>
      </c>
      <c r="D34" s="8" t="s">
        <v>84</v>
      </c>
      <c r="E34" s="8" t="s">
        <v>85</v>
      </c>
      <c r="F34" s="6">
        <v>346860.19</v>
      </c>
      <c r="G34" s="6">
        <v>0</v>
      </c>
      <c r="H34" s="6">
        <v>0</v>
      </c>
      <c r="I34" s="7" t="s">
        <v>531</v>
      </c>
    </row>
    <row r="35" spans="1:9" ht="69.95" customHeight="1" x14ac:dyDescent="0.2">
      <c r="A35" s="8" t="s">
        <v>79</v>
      </c>
      <c r="B35" s="8" t="s">
        <v>83</v>
      </c>
      <c r="C35" s="9" t="s">
        <v>56</v>
      </c>
      <c r="D35" s="8" t="s">
        <v>84</v>
      </c>
      <c r="E35" s="8" t="s">
        <v>86</v>
      </c>
      <c r="F35" s="6">
        <v>1568129.31</v>
      </c>
      <c r="G35" s="6">
        <v>0</v>
      </c>
      <c r="H35" s="6">
        <v>0</v>
      </c>
      <c r="I35" s="7" t="s">
        <v>530</v>
      </c>
    </row>
    <row r="36" spans="1:9" ht="69.95" customHeight="1" x14ac:dyDescent="0.2">
      <c r="A36" s="8" t="s">
        <v>79</v>
      </c>
      <c r="B36" s="8" t="s">
        <v>83</v>
      </c>
      <c r="C36" s="9" t="s">
        <v>56</v>
      </c>
      <c r="D36" s="8" t="s">
        <v>84</v>
      </c>
      <c r="E36" s="8" t="s">
        <v>87</v>
      </c>
      <c r="F36" s="6">
        <v>104058.06</v>
      </c>
      <c r="G36" s="6">
        <v>0</v>
      </c>
      <c r="H36" s="6">
        <v>0</v>
      </c>
      <c r="I36" s="7" t="s">
        <v>541</v>
      </c>
    </row>
    <row r="37" spans="1:9" ht="42.75" customHeight="1" x14ac:dyDescent="0.2">
      <c r="A37" s="8" t="s">
        <v>79</v>
      </c>
      <c r="B37" s="8" t="s">
        <v>88</v>
      </c>
      <c r="C37" s="9" t="s">
        <v>89</v>
      </c>
      <c r="D37" s="8" t="s">
        <v>90</v>
      </c>
      <c r="E37" s="8" t="s">
        <v>91</v>
      </c>
      <c r="F37" s="6">
        <v>1402350.26</v>
      </c>
      <c r="G37" s="6">
        <v>0</v>
      </c>
      <c r="H37" s="6">
        <v>0</v>
      </c>
      <c r="I37" s="7" t="s">
        <v>532</v>
      </c>
    </row>
    <row r="38" spans="1:9" ht="51.75" customHeight="1" x14ac:dyDescent="0.2">
      <c r="A38" s="8" t="s">
        <v>79</v>
      </c>
      <c r="B38" s="8" t="s">
        <v>88</v>
      </c>
      <c r="C38" s="9" t="s">
        <v>89</v>
      </c>
      <c r="D38" s="8" t="s">
        <v>90</v>
      </c>
      <c r="E38" s="8" t="s">
        <v>92</v>
      </c>
      <c r="F38" s="6">
        <v>266395.52000000002</v>
      </c>
      <c r="G38" s="6">
        <v>0</v>
      </c>
      <c r="H38" s="6">
        <v>0</v>
      </c>
      <c r="I38" s="7" t="s">
        <v>684</v>
      </c>
    </row>
    <row r="39" spans="1:9" ht="54.75" customHeight="1" x14ac:dyDescent="0.2">
      <c r="A39" s="8" t="s">
        <v>79</v>
      </c>
      <c r="B39" s="8" t="s">
        <v>88</v>
      </c>
      <c r="C39" s="9" t="s">
        <v>89</v>
      </c>
      <c r="D39" s="8" t="s">
        <v>90</v>
      </c>
      <c r="E39" s="8" t="s">
        <v>93</v>
      </c>
      <c r="F39" s="6">
        <v>280000</v>
      </c>
      <c r="G39" s="6">
        <v>0</v>
      </c>
      <c r="H39" s="6">
        <v>0</v>
      </c>
      <c r="I39" s="7" t="s">
        <v>542</v>
      </c>
    </row>
    <row r="40" spans="1:9" ht="60.75" customHeight="1" x14ac:dyDescent="0.2">
      <c r="A40" s="8" t="s">
        <v>79</v>
      </c>
      <c r="B40" s="8" t="s">
        <v>94</v>
      </c>
      <c r="C40" s="9" t="s">
        <v>95</v>
      </c>
      <c r="D40" s="8" t="s">
        <v>96</v>
      </c>
      <c r="E40" s="8" t="s">
        <v>93</v>
      </c>
      <c r="F40" s="6">
        <v>1312918</v>
      </c>
      <c r="G40" s="6">
        <v>0</v>
      </c>
      <c r="H40" s="6">
        <v>0</v>
      </c>
      <c r="I40" s="7" t="s">
        <v>685</v>
      </c>
    </row>
    <row r="41" spans="1:9" ht="45" customHeight="1" x14ac:dyDescent="0.2">
      <c r="A41" s="8" t="s">
        <v>79</v>
      </c>
      <c r="B41" s="8" t="s">
        <v>97</v>
      </c>
      <c r="C41" s="9" t="s">
        <v>98</v>
      </c>
      <c r="D41" s="8" t="s">
        <v>99</v>
      </c>
      <c r="E41" s="8" t="s">
        <v>93</v>
      </c>
      <c r="F41" s="6">
        <v>67576.52</v>
      </c>
      <c r="G41" s="6">
        <v>0</v>
      </c>
      <c r="H41" s="6">
        <v>0</v>
      </c>
      <c r="I41" s="7" t="s">
        <v>686</v>
      </c>
    </row>
    <row r="42" spans="1:9" ht="69.95" customHeight="1" x14ac:dyDescent="0.2">
      <c r="A42" s="8" t="s">
        <v>79</v>
      </c>
      <c r="B42" s="8" t="s">
        <v>100</v>
      </c>
      <c r="C42" s="9" t="s">
        <v>101</v>
      </c>
      <c r="D42" s="8" t="s">
        <v>99</v>
      </c>
      <c r="E42" s="8" t="s">
        <v>20</v>
      </c>
      <c r="F42" s="6">
        <v>759640</v>
      </c>
      <c r="G42" s="6">
        <v>0</v>
      </c>
      <c r="H42" s="6">
        <v>0</v>
      </c>
      <c r="I42" s="7" t="s">
        <v>533</v>
      </c>
    </row>
    <row r="43" spans="1:9" ht="49.5" customHeight="1" x14ac:dyDescent="0.2">
      <c r="A43" s="8" t="s">
        <v>79</v>
      </c>
      <c r="B43" s="8" t="s">
        <v>102</v>
      </c>
      <c r="C43" s="9" t="s">
        <v>103</v>
      </c>
      <c r="D43" s="8" t="s">
        <v>14</v>
      </c>
      <c r="E43" s="8" t="s">
        <v>20</v>
      </c>
      <c r="F43" s="6">
        <v>-2348650.59</v>
      </c>
      <c r="G43" s="6">
        <v>0</v>
      </c>
      <c r="H43" s="6">
        <v>0</v>
      </c>
      <c r="I43" s="7" t="s">
        <v>543</v>
      </c>
    </row>
    <row r="44" spans="1:9" ht="96.75" customHeight="1" x14ac:dyDescent="0.2">
      <c r="A44" s="8" t="s">
        <v>79</v>
      </c>
      <c r="B44" s="8" t="s">
        <v>104</v>
      </c>
      <c r="C44" s="9" t="s">
        <v>105</v>
      </c>
      <c r="D44" s="8" t="s">
        <v>99</v>
      </c>
      <c r="E44" s="8" t="s">
        <v>20</v>
      </c>
      <c r="F44" s="6">
        <v>32960303.030000001</v>
      </c>
      <c r="G44" s="6">
        <v>0</v>
      </c>
      <c r="H44" s="6">
        <v>0</v>
      </c>
      <c r="I44" s="7" t="s">
        <v>682</v>
      </c>
    </row>
    <row r="45" spans="1:9" ht="69.95" customHeight="1" x14ac:dyDescent="0.2">
      <c r="A45" s="8" t="s">
        <v>79</v>
      </c>
      <c r="B45" s="8" t="s">
        <v>106</v>
      </c>
      <c r="C45" s="9" t="s">
        <v>107</v>
      </c>
      <c r="D45" s="8" t="s">
        <v>84</v>
      </c>
      <c r="E45" s="8" t="s">
        <v>20</v>
      </c>
      <c r="F45" s="6">
        <v>-400000</v>
      </c>
      <c r="G45" s="6">
        <v>0</v>
      </c>
      <c r="H45" s="6">
        <v>0</v>
      </c>
      <c r="I45" s="7" t="s">
        <v>544</v>
      </c>
    </row>
    <row r="46" spans="1:9" ht="14.45" customHeight="1" x14ac:dyDescent="0.2">
      <c r="A46" s="12" t="s">
        <v>40</v>
      </c>
      <c r="B46" s="12"/>
      <c r="C46" s="12"/>
      <c r="D46" s="12"/>
      <c r="E46" s="12"/>
      <c r="F46" s="4">
        <f>SUM(F32:F45)</f>
        <v>36319580.299999997</v>
      </c>
      <c r="G46" s="4">
        <f t="shared" ref="G46:H46" si="3">SUM(G32:G45)</f>
        <v>0</v>
      </c>
      <c r="H46" s="4">
        <f t="shared" si="3"/>
        <v>0</v>
      </c>
      <c r="I46" s="5" t="s">
        <v>9</v>
      </c>
    </row>
    <row r="47" spans="1:9" ht="13.7" customHeight="1" x14ac:dyDescent="0.2">
      <c r="A47" s="13" t="s">
        <v>108</v>
      </c>
      <c r="B47" s="13"/>
      <c r="C47" s="13"/>
      <c r="D47" s="13"/>
      <c r="E47" s="13"/>
      <c r="F47" s="13"/>
      <c r="G47" s="13"/>
      <c r="H47" s="13"/>
      <c r="I47" s="13"/>
    </row>
    <row r="48" spans="1:9" ht="69.95" customHeight="1" x14ac:dyDescent="0.2">
      <c r="A48" s="8" t="s">
        <v>109</v>
      </c>
      <c r="B48" s="8" t="s">
        <v>110</v>
      </c>
      <c r="C48" s="9" t="s">
        <v>56</v>
      </c>
      <c r="D48" s="8" t="s">
        <v>111</v>
      </c>
      <c r="E48" s="8" t="s">
        <v>87</v>
      </c>
      <c r="F48" s="6">
        <v>-35072.129999999997</v>
      </c>
      <c r="G48" s="6">
        <v>0</v>
      </c>
      <c r="H48" s="6">
        <v>0</v>
      </c>
      <c r="I48" s="7" t="s">
        <v>545</v>
      </c>
    </row>
    <row r="49" spans="1:9" ht="69.95" customHeight="1" x14ac:dyDescent="0.2">
      <c r="A49" s="8" t="s">
        <v>109</v>
      </c>
      <c r="B49" s="8" t="s">
        <v>110</v>
      </c>
      <c r="C49" s="9" t="s">
        <v>56</v>
      </c>
      <c r="D49" s="8" t="s">
        <v>111</v>
      </c>
      <c r="E49" s="8" t="s">
        <v>20</v>
      </c>
      <c r="F49" s="6">
        <v>-29000</v>
      </c>
      <c r="G49" s="6">
        <v>0</v>
      </c>
      <c r="H49" s="6">
        <v>0</v>
      </c>
      <c r="I49" s="7" t="s">
        <v>545</v>
      </c>
    </row>
    <row r="50" spans="1:9" ht="69.95" customHeight="1" x14ac:dyDescent="0.2">
      <c r="A50" s="8" t="s">
        <v>112</v>
      </c>
      <c r="B50" s="8" t="s">
        <v>113</v>
      </c>
      <c r="C50" s="9" t="s">
        <v>56</v>
      </c>
      <c r="D50" s="8" t="s">
        <v>111</v>
      </c>
      <c r="E50" s="8" t="s">
        <v>85</v>
      </c>
      <c r="F50" s="6">
        <v>75793</v>
      </c>
      <c r="G50" s="6">
        <v>0</v>
      </c>
      <c r="H50" s="6">
        <v>0</v>
      </c>
      <c r="I50" s="7" t="s">
        <v>633</v>
      </c>
    </row>
    <row r="51" spans="1:9" ht="69.95" customHeight="1" x14ac:dyDescent="0.2">
      <c r="A51" s="8" t="s">
        <v>112</v>
      </c>
      <c r="B51" s="8" t="s">
        <v>113</v>
      </c>
      <c r="C51" s="9" t="s">
        <v>56</v>
      </c>
      <c r="D51" s="8" t="s">
        <v>111</v>
      </c>
      <c r="E51" s="8" t="s">
        <v>86</v>
      </c>
      <c r="F51" s="6">
        <v>-107082</v>
      </c>
      <c r="G51" s="6">
        <v>0</v>
      </c>
      <c r="H51" s="6">
        <v>0</v>
      </c>
      <c r="I51" s="7" t="s">
        <v>529</v>
      </c>
    </row>
    <row r="52" spans="1:9" ht="69.95" customHeight="1" x14ac:dyDescent="0.2">
      <c r="A52" s="8" t="s">
        <v>112</v>
      </c>
      <c r="B52" s="8" t="s">
        <v>113</v>
      </c>
      <c r="C52" s="9" t="s">
        <v>56</v>
      </c>
      <c r="D52" s="8" t="s">
        <v>111</v>
      </c>
      <c r="E52" s="8" t="s">
        <v>87</v>
      </c>
      <c r="F52" s="6">
        <v>-75793</v>
      </c>
      <c r="G52" s="6">
        <v>0</v>
      </c>
      <c r="H52" s="6">
        <v>0</v>
      </c>
      <c r="I52" s="7" t="s">
        <v>528</v>
      </c>
    </row>
    <row r="53" spans="1:9" ht="69.95" customHeight="1" x14ac:dyDescent="0.2">
      <c r="A53" s="8" t="s">
        <v>112</v>
      </c>
      <c r="B53" s="8" t="s">
        <v>113</v>
      </c>
      <c r="C53" s="9" t="s">
        <v>56</v>
      </c>
      <c r="D53" s="8" t="s">
        <v>111</v>
      </c>
      <c r="E53" s="8" t="s">
        <v>20</v>
      </c>
      <c r="F53" s="6">
        <v>107082</v>
      </c>
      <c r="G53" s="6">
        <v>0</v>
      </c>
      <c r="H53" s="6">
        <v>0</v>
      </c>
      <c r="I53" s="7" t="s">
        <v>634</v>
      </c>
    </row>
    <row r="54" spans="1:9" ht="42.2" customHeight="1" x14ac:dyDescent="0.2">
      <c r="A54" s="8" t="s">
        <v>112</v>
      </c>
      <c r="B54" s="8" t="s">
        <v>114</v>
      </c>
      <c r="C54" s="9" t="s">
        <v>115</v>
      </c>
      <c r="D54" s="8" t="s">
        <v>116</v>
      </c>
      <c r="E54" s="8" t="s">
        <v>117</v>
      </c>
      <c r="F54" s="6">
        <v>-100000000</v>
      </c>
      <c r="G54" s="6">
        <v>0</v>
      </c>
      <c r="H54" s="6">
        <v>0</v>
      </c>
      <c r="I54" s="7" t="s">
        <v>516</v>
      </c>
    </row>
    <row r="55" spans="1:9" ht="43.5" customHeight="1" x14ac:dyDescent="0.2">
      <c r="A55" s="8" t="s">
        <v>112</v>
      </c>
      <c r="B55" s="8" t="s">
        <v>118</v>
      </c>
      <c r="C55" s="9" t="s">
        <v>119</v>
      </c>
      <c r="D55" s="8" t="s">
        <v>116</v>
      </c>
      <c r="E55" s="8" t="s">
        <v>77</v>
      </c>
      <c r="F55" s="6">
        <v>15436560.199999999</v>
      </c>
      <c r="G55" s="6">
        <v>0</v>
      </c>
      <c r="H55" s="6">
        <v>0</v>
      </c>
      <c r="I55" s="7" t="s">
        <v>635</v>
      </c>
    </row>
    <row r="56" spans="1:9" ht="166.15" customHeight="1" x14ac:dyDescent="0.2">
      <c r="A56" s="8" t="s">
        <v>112</v>
      </c>
      <c r="B56" s="8" t="s">
        <v>120</v>
      </c>
      <c r="C56" s="9" t="s">
        <v>121</v>
      </c>
      <c r="D56" s="8" t="s">
        <v>122</v>
      </c>
      <c r="E56" s="8" t="s">
        <v>123</v>
      </c>
      <c r="F56" s="6">
        <v>7995592</v>
      </c>
      <c r="G56" s="6">
        <v>0</v>
      </c>
      <c r="H56" s="6">
        <v>0</v>
      </c>
      <c r="I56" s="7" t="s">
        <v>546</v>
      </c>
    </row>
    <row r="57" spans="1:9" ht="42.2" customHeight="1" x14ac:dyDescent="0.2">
      <c r="A57" s="8" t="s">
        <v>112</v>
      </c>
      <c r="B57" s="8" t="s">
        <v>124</v>
      </c>
      <c r="C57" s="9" t="s">
        <v>125</v>
      </c>
      <c r="D57" s="8" t="s">
        <v>111</v>
      </c>
      <c r="E57" s="8" t="s">
        <v>77</v>
      </c>
      <c r="F57" s="6">
        <v>73000000</v>
      </c>
      <c r="G57" s="6">
        <v>0</v>
      </c>
      <c r="H57" s="6">
        <v>0</v>
      </c>
      <c r="I57" s="7" t="s">
        <v>547</v>
      </c>
    </row>
    <row r="58" spans="1:9" ht="56.1" customHeight="1" x14ac:dyDescent="0.2">
      <c r="A58" s="8" t="s">
        <v>112</v>
      </c>
      <c r="B58" s="8" t="s">
        <v>126</v>
      </c>
      <c r="C58" s="9" t="s">
        <v>127</v>
      </c>
      <c r="D58" s="8" t="s">
        <v>122</v>
      </c>
      <c r="E58" s="8" t="s">
        <v>72</v>
      </c>
      <c r="F58" s="6">
        <v>241711344.91</v>
      </c>
      <c r="G58" s="6">
        <v>0</v>
      </c>
      <c r="H58" s="6">
        <v>0</v>
      </c>
      <c r="I58" s="7" t="s">
        <v>687</v>
      </c>
    </row>
    <row r="59" spans="1:9" ht="14.45" customHeight="1" x14ac:dyDescent="0.2">
      <c r="A59" s="12" t="s">
        <v>40</v>
      </c>
      <c r="B59" s="12"/>
      <c r="C59" s="12"/>
      <c r="D59" s="12"/>
      <c r="E59" s="12"/>
      <c r="F59" s="4">
        <f>SUM(F48:F58)</f>
        <v>238079424.98000002</v>
      </c>
      <c r="G59" s="4">
        <f t="shared" ref="G59:H59" si="4">SUM(G48:G58)</f>
        <v>0</v>
      </c>
      <c r="H59" s="4">
        <f t="shared" si="4"/>
        <v>0</v>
      </c>
      <c r="I59" s="5" t="s">
        <v>9</v>
      </c>
    </row>
    <row r="60" spans="1:9" ht="13.7" customHeight="1" x14ac:dyDescent="0.2">
      <c r="A60" s="13" t="s">
        <v>128</v>
      </c>
      <c r="B60" s="13"/>
      <c r="C60" s="13"/>
      <c r="D60" s="13"/>
      <c r="E60" s="13"/>
      <c r="F60" s="13"/>
      <c r="G60" s="13"/>
      <c r="H60" s="13"/>
      <c r="I60" s="13"/>
    </row>
    <row r="61" spans="1:9" ht="206.25" customHeight="1" x14ac:dyDescent="0.2">
      <c r="A61" s="8" t="s">
        <v>11</v>
      </c>
      <c r="B61" s="8" t="s">
        <v>129</v>
      </c>
      <c r="C61" s="9" t="s">
        <v>130</v>
      </c>
      <c r="D61" s="8" t="s">
        <v>131</v>
      </c>
      <c r="E61" s="8" t="s">
        <v>91</v>
      </c>
      <c r="F61" s="6">
        <v>29762094.829999998</v>
      </c>
      <c r="G61" s="6">
        <v>0</v>
      </c>
      <c r="H61" s="6">
        <v>0</v>
      </c>
      <c r="I61" s="10" t="s">
        <v>688</v>
      </c>
    </row>
    <row r="62" spans="1:9" ht="264" x14ac:dyDescent="0.2">
      <c r="A62" s="8" t="s">
        <v>11</v>
      </c>
      <c r="B62" s="8" t="s">
        <v>129</v>
      </c>
      <c r="C62" s="9" t="s">
        <v>130</v>
      </c>
      <c r="D62" s="8" t="s">
        <v>131</v>
      </c>
      <c r="E62" s="8" t="s">
        <v>132</v>
      </c>
      <c r="F62" s="6">
        <v>98864977.609999999</v>
      </c>
      <c r="G62" s="6">
        <v>0</v>
      </c>
      <c r="H62" s="6">
        <v>0</v>
      </c>
      <c r="I62" s="10" t="s">
        <v>689</v>
      </c>
    </row>
    <row r="63" spans="1:9" ht="179.25" customHeight="1" x14ac:dyDescent="0.2">
      <c r="A63" s="8" t="s">
        <v>11</v>
      </c>
      <c r="B63" s="8" t="s">
        <v>129</v>
      </c>
      <c r="C63" s="9" t="s">
        <v>130</v>
      </c>
      <c r="D63" s="8" t="s">
        <v>131</v>
      </c>
      <c r="E63" s="8" t="s">
        <v>92</v>
      </c>
      <c r="F63" s="6">
        <v>20755122.109999999</v>
      </c>
      <c r="G63" s="6">
        <v>0</v>
      </c>
      <c r="H63" s="6">
        <v>0</v>
      </c>
      <c r="I63" s="10" t="s">
        <v>690</v>
      </c>
    </row>
    <row r="64" spans="1:9" ht="160.5" customHeight="1" x14ac:dyDescent="0.2">
      <c r="A64" s="8" t="s">
        <v>11</v>
      </c>
      <c r="B64" s="8" t="s">
        <v>129</v>
      </c>
      <c r="C64" s="9" t="s">
        <v>130</v>
      </c>
      <c r="D64" s="8" t="s">
        <v>131</v>
      </c>
      <c r="E64" s="8" t="s">
        <v>93</v>
      </c>
      <c r="F64" s="6">
        <v>53760091.719999999</v>
      </c>
      <c r="G64" s="6">
        <v>0</v>
      </c>
      <c r="H64" s="6">
        <v>0</v>
      </c>
      <c r="I64" s="10" t="s">
        <v>640</v>
      </c>
    </row>
    <row r="65" spans="1:9" ht="73.5" customHeight="1" x14ac:dyDescent="0.2">
      <c r="A65" s="8" t="s">
        <v>11</v>
      </c>
      <c r="B65" s="8" t="s">
        <v>133</v>
      </c>
      <c r="C65" s="9" t="s">
        <v>134</v>
      </c>
      <c r="D65" s="8" t="s">
        <v>135</v>
      </c>
      <c r="E65" s="8" t="s">
        <v>91</v>
      </c>
      <c r="F65" s="6">
        <v>1138005.75</v>
      </c>
      <c r="G65" s="6">
        <v>0</v>
      </c>
      <c r="H65" s="6">
        <v>0</v>
      </c>
      <c r="I65" s="7" t="s">
        <v>691</v>
      </c>
    </row>
    <row r="66" spans="1:9" ht="40.5" customHeight="1" x14ac:dyDescent="0.2">
      <c r="A66" s="8" t="s">
        <v>11</v>
      </c>
      <c r="B66" s="8" t="s">
        <v>133</v>
      </c>
      <c r="C66" s="9" t="s">
        <v>134</v>
      </c>
      <c r="D66" s="8" t="s">
        <v>135</v>
      </c>
      <c r="E66" s="8">
        <v>622</v>
      </c>
      <c r="F66" s="6">
        <v>135000000</v>
      </c>
      <c r="G66" s="6">
        <v>0</v>
      </c>
      <c r="H66" s="6">
        <v>0</v>
      </c>
      <c r="I66" s="7" t="s">
        <v>641</v>
      </c>
    </row>
    <row r="67" spans="1:9" ht="132" x14ac:dyDescent="0.2">
      <c r="A67" s="8" t="s">
        <v>11</v>
      </c>
      <c r="B67" s="8" t="s">
        <v>133</v>
      </c>
      <c r="C67" s="9" t="s">
        <v>134</v>
      </c>
      <c r="D67" s="8" t="s">
        <v>135</v>
      </c>
      <c r="E67" s="8" t="s">
        <v>92</v>
      </c>
      <c r="F67" s="6">
        <v>-2980028.73</v>
      </c>
      <c r="G67" s="6">
        <v>0</v>
      </c>
      <c r="H67" s="6">
        <v>0</v>
      </c>
      <c r="I67" s="10" t="s">
        <v>692</v>
      </c>
    </row>
    <row r="68" spans="1:9" ht="109.5" customHeight="1" x14ac:dyDescent="0.2">
      <c r="A68" s="8" t="s">
        <v>11</v>
      </c>
      <c r="B68" s="8" t="s">
        <v>133</v>
      </c>
      <c r="C68" s="9" t="s">
        <v>134</v>
      </c>
      <c r="D68" s="8" t="s">
        <v>135</v>
      </c>
      <c r="E68" s="8" t="s">
        <v>93</v>
      </c>
      <c r="F68" s="6">
        <v>-8798060</v>
      </c>
      <c r="G68" s="6">
        <v>0</v>
      </c>
      <c r="H68" s="6">
        <v>0</v>
      </c>
      <c r="I68" s="10" t="s">
        <v>642</v>
      </c>
    </row>
    <row r="69" spans="1:9" ht="84" x14ac:dyDescent="0.2">
      <c r="A69" s="8" t="s">
        <v>11</v>
      </c>
      <c r="B69" s="8" t="s">
        <v>136</v>
      </c>
      <c r="C69" s="9" t="s">
        <v>137</v>
      </c>
      <c r="D69" s="8" t="s">
        <v>138</v>
      </c>
      <c r="E69" s="8" t="s">
        <v>92</v>
      </c>
      <c r="F69" s="6">
        <v>1775680.15</v>
      </c>
      <c r="G69" s="6">
        <v>0</v>
      </c>
      <c r="H69" s="6">
        <v>0</v>
      </c>
      <c r="I69" s="10" t="s">
        <v>693</v>
      </c>
    </row>
    <row r="70" spans="1:9" ht="61.5" customHeight="1" x14ac:dyDescent="0.2">
      <c r="A70" s="8" t="s">
        <v>11</v>
      </c>
      <c r="B70" s="8" t="s">
        <v>136</v>
      </c>
      <c r="C70" s="9" t="s">
        <v>137</v>
      </c>
      <c r="D70" s="8" t="s">
        <v>138</v>
      </c>
      <c r="E70" s="8" t="s">
        <v>93</v>
      </c>
      <c r="F70" s="6">
        <v>-877272</v>
      </c>
      <c r="G70" s="6">
        <v>0</v>
      </c>
      <c r="H70" s="6">
        <v>0</v>
      </c>
      <c r="I70" s="7" t="s">
        <v>548</v>
      </c>
    </row>
    <row r="71" spans="1:9" ht="75.75" customHeight="1" x14ac:dyDescent="0.2">
      <c r="A71" s="8" t="s">
        <v>11</v>
      </c>
      <c r="B71" s="8" t="s">
        <v>139</v>
      </c>
      <c r="C71" s="9" t="s">
        <v>140</v>
      </c>
      <c r="D71" s="8" t="s">
        <v>141</v>
      </c>
      <c r="E71" s="8" t="s">
        <v>91</v>
      </c>
      <c r="F71" s="6">
        <v>2162823.15</v>
      </c>
      <c r="G71" s="6">
        <v>0</v>
      </c>
      <c r="H71" s="6">
        <v>0</v>
      </c>
      <c r="I71" s="7" t="s">
        <v>691</v>
      </c>
    </row>
    <row r="72" spans="1:9" ht="132" x14ac:dyDescent="0.2">
      <c r="A72" s="8" t="s">
        <v>11</v>
      </c>
      <c r="B72" s="8" t="s">
        <v>142</v>
      </c>
      <c r="C72" s="9" t="s">
        <v>143</v>
      </c>
      <c r="D72" s="8" t="s">
        <v>144</v>
      </c>
      <c r="E72" s="8" t="s">
        <v>91</v>
      </c>
      <c r="F72" s="6">
        <v>7603513.0999999996</v>
      </c>
      <c r="G72" s="6">
        <v>0</v>
      </c>
      <c r="H72" s="6">
        <v>0</v>
      </c>
      <c r="I72" s="10" t="s">
        <v>694</v>
      </c>
    </row>
    <row r="73" spans="1:9" ht="67.5" customHeight="1" x14ac:dyDescent="0.2">
      <c r="A73" s="8" t="s">
        <v>11</v>
      </c>
      <c r="B73" s="8" t="s">
        <v>142</v>
      </c>
      <c r="C73" s="9" t="s">
        <v>143</v>
      </c>
      <c r="D73" s="8" t="s">
        <v>144</v>
      </c>
      <c r="E73" s="8" t="s">
        <v>132</v>
      </c>
      <c r="F73" s="6">
        <v>-10333.33</v>
      </c>
      <c r="G73" s="6">
        <v>0</v>
      </c>
      <c r="H73" s="6">
        <v>0</v>
      </c>
      <c r="I73" s="7" t="s">
        <v>549</v>
      </c>
    </row>
    <row r="74" spans="1:9" ht="84" x14ac:dyDescent="0.2">
      <c r="A74" s="8" t="s">
        <v>11</v>
      </c>
      <c r="B74" s="8" t="s">
        <v>145</v>
      </c>
      <c r="C74" s="9" t="s">
        <v>146</v>
      </c>
      <c r="D74" s="8" t="s">
        <v>147</v>
      </c>
      <c r="E74" s="8" t="s">
        <v>91</v>
      </c>
      <c r="F74" s="6">
        <v>573284.44999999995</v>
      </c>
      <c r="G74" s="6">
        <v>0</v>
      </c>
      <c r="H74" s="6">
        <v>0</v>
      </c>
      <c r="I74" s="10" t="s">
        <v>695</v>
      </c>
    </row>
    <row r="75" spans="1:9" ht="84" x14ac:dyDescent="0.2">
      <c r="A75" s="8" t="s">
        <v>11</v>
      </c>
      <c r="B75" s="8" t="s">
        <v>145</v>
      </c>
      <c r="C75" s="9" t="s">
        <v>146</v>
      </c>
      <c r="D75" s="8" t="s">
        <v>147</v>
      </c>
      <c r="E75" s="8" t="s">
        <v>92</v>
      </c>
      <c r="F75" s="6">
        <v>1302483.23</v>
      </c>
      <c r="G75" s="6">
        <v>0</v>
      </c>
      <c r="H75" s="6">
        <v>0</v>
      </c>
      <c r="I75" s="10" t="s">
        <v>696</v>
      </c>
    </row>
    <row r="76" spans="1:9" ht="49.5" customHeight="1" x14ac:dyDescent="0.2">
      <c r="A76" s="8" t="s">
        <v>11</v>
      </c>
      <c r="B76" s="8" t="s">
        <v>145</v>
      </c>
      <c r="C76" s="9" t="s">
        <v>146</v>
      </c>
      <c r="D76" s="8" t="s">
        <v>147</v>
      </c>
      <c r="E76" s="8" t="s">
        <v>93</v>
      </c>
      <c r="F76" s="6">
        <v>-1434200</v>
      </c>
      <c r="G76" s="6">
        <v>0</v>
      </c>
      <c r="H76" s="6">
        <v>0</v>
      </c>
      <c r="I76" s="7" t="s">
        <v>550</v>
      </c>
    </row>
    <row r="77" spans="1:9" ht="84" x14ac:dyDescent="0.2">
      <c r="A77" s="8" t="s">
        <v>11</v>
      </c>
      <c r="B77" s="8" t="s">
        <v>148</v>
      </c>
      <c r="C77" s="9" t="s">
        <v>149</v>
      </c>
      <c r="D77" s="8" t="s">
        <v>144</v>
      </c>
      <c r="E77" s="8" t="s">
        <v>91</v>
      </c>
      <c r="F77" s="6">
        <v>2398446.98</v>
      </c>
      <c r="G77" s="6">
        <v>0</v>
      </c>
      <c r="H77" s="6">
        <v>0</v>
      </c>
      <c r="I77" s="10" t="s">
        <v>697</v>
      </c>
    </row>
    <row r="78" spans="1:9" ht="84" x14ac:dyDescent="0.2">
      <c r="A78" s="8" t="s">
        <v>11</v>
      </c>
      <c r="B78" s="8" t="s">
        <v>148</v>
      </c>
      <c r="C78" s="9" t="s">
        <v>149</v>
      </c>
      <c r="D78" s="8" t="s">
        <v>144</v>
      </c>
      <c r="E78" s="8" t="s">
        <v>92</v>
      </c>
      <c r="F78" s="6">
        <v>131713.63</v>
      </c>
      <c r="G78" s="6">
        <v>0</v>
      </c>
      <c r="H78" s="6">
        <v>0</v>
      </c>
      <c r="I78" s="10" t="s">
        <v>698</v>
      </c>
    </row>
    <row r="79" spans="1:9" ht="59.25" customHeight="1" x14ac:dyDescent="0.2">
      <c r="A79" s="8" t="s">
        <v>11</v>
      </c>
      <c r="B79" s="8" t="s">
        <v>150</v>
      </c>
      <c r="C79" s="9" t="s">
        <v>151</v>
      </c>
      <c r="D79" s="8" t="s">
        <v>152</v>
      </c>
      <c r="E79" s="8" t="s">
        <v>92</v>
      </c>
      <c r="F79" s="6">
        <v>730658.57</v>
      </c>
      <c r="G79" s="6">
        <v>0</v>
      </c>
      <c r="H79" s="6">
        <v>0</v>
      </c>
      <c r="I79" s="7" t="s">
        <v>551</v>
      </c>
    </row>
    <row r="80" spans="1:9" ht="57" customHeight="1" x14ac:dyDescent="0.2">
      <c r="A80" s="8" t="s">
        <v>11</v>
      </c>
      <c r="B80" s="8" t="s">
        <v>153</v>
      </c>
      <c r="C80" s="9" t="s">
        <v>154</v>
      </c>
      <c r="D80" s="8" t="s">
        <v>135</v>
      </c>
      <c r="E80" s="8" t="s">
        <v>93</v>
      </c>
      <c r="F80" s="6">
        <v>3500000</v>
      </c>
      <c r="G80" s="6">
        <v>0</v>
      </c>
      <c r="H80" s="6">
        <v>0</v>
      </c>
      <c r="I80" s="7" t="s">
        <v>699</v>
      </c>
    </row>
    <row r="81" spans="1:9" ht="128.25" customHeight="1" x14ac:dyDescent="0.2">
      <c r="A81" s="8" t="s">
        <v>11</v>
      </c>
      <c r="B81" s="8" t="s">
        <v>155</v>
      </c>
      <c r="C81" s="9" t="s">
        <v>156</v>
      </c>
      <c r="D81" s="8" t="s">
        <v>135</v>
      </c>
      <c r="E81" s="8" t="s">
        <v>157</v>
      </c>
      <c r="F81" s="6">
        <v>310443200</v>
      </c>
      <c r="G81" s="6">
        <v>0</v>
      </c>
      <c r="H81" s="6">
        <v>0</v>
      </c>
      <c r="I81" s="10" t="s">
        <v>552</v>
      </c>
    </row>
    <row r="82" spans="1:9" ht="84" x14ac:dyDescent="0.2">
      <c r="A82" s="8" t="s">
        <v>11</v>
      </c>
      <c r="B82" s="8" t="s">
        <v>155</v>
      </c>
      <c r="C82" s="9" t="s">
        <v>156</v>
      </c>
      <c r="D82" s="8" t="s">
        <v>135</v>
      </c>
      <c r="E82" s="8" t="s">
        <v>21</v>
      </c>
      <c r="F82" s="6">
        <v>556800</v>
      </c>
      <c r="G82" s="6">
        <v>0</v>
      </c>
      <c r="H82" s="6">
        <v>0</v>
      </c>
      <c r="I82" s="7" t="s">
        <v>553</v>
      </c>
    </row>
    <row r="83" spans="1:9" ht="102" customHeight="1" x14ac:dyDescent="0.2">
      <c r="A83" s="8" t="s">
        <v>11</v>
      </c>
      <c r="B83" s="8" t="s">
        <v>158</v>
      </c>
      <c r="C83" s="9" t="s">
        <v>159</v>
      </c>
      <c r="D83" s="8" t="s">
        <v>131</v>
      </c>
      <c r="E83" s="8" t="s">
        <v>132</v>
      </c>
      <c r="F83" s="6">
        <v>-200000</v>
      </c>
      <c r="G83" s="6">
        <v>0</v>
      </c>
      <c r="H83" s="6">
        <v>0</v>
      </c>
      <c r="I83" s="7" t="s">
        <v>636</v>
      </c>
    </row>
    <row r="84" spans="1:9" ht="60" x14ac:dyDescent="0.2">
      <c r="A84" s="8" t="s">
        <v>11</v>
      </c>
      <c r="B84" s="8" t="s">
        <v>160</v>
      </c>
      <c r="C84" s="9" t="s">
        <v>161</v>
      </c>
      <c r="D84" s="8" t="s">
        <v>144</v>
      </c>
      <c r="E84" s="8" t="s">
        <v>93</v>
      </c>
      <c r="F84" s="6">
        <v>0.03</v>
      </c>
      <c r="G84" s="6">
        <v>0</v>
      </c>
      <c r="H84" s="6">
        <v>0</v>
      </c>
      <c r="I84" s="7" t="s">
        <v>554</v>
      </c>
    </row>
    <row r="85" spans="1:9" ht="98.25" customHeight="1" x14ac:dyDescent="0.2">
      <c r="A85" s="8" t="s">
        <v>11</v>
      </c>
      <c r="B85" s="8" t="s">
        <v>162</v>
      </c>
      <c r="C85" s="9" t="s">
        <v>163</v>
      </c>
      <c r="D85" s="8" t="s">
        <v>135</v>
      </c>
      <c r="E85" s="8" t="s">
        <v>93</v>
      </c>
      <c r="F85" s="6">
        <v>-7829191.9199999999</v>
      </c>
      <c r="G85" s="6">
        <v>0</v>
      </c>
      <c r="H85" s="6">
        <v>0</v>
      </c>
      <c r="I85" s="7" t="s">
        <v>555</v>
      </c>
    </row>
    <row r="86" spans="1:9" ht="108" x14ac:dyDescent="0.2">
      <c r="A86" s="8" t="s">
        <v>11</v>
      </c>
      <c r="B86" s="8" t="s">
        <v>164</v>
      </c>
      <c r="C86" s="9" t="s">
        <v>165</v>
      </c>
      <c r="D86" s="8" t="s">
        <v>135</v>
      </c>
      <c r="E86" s="8" t="s">
        <v>157</v>
      </c>
      <c r="F86" s="6">
        <v>24313400</v>
      </c>
      <c r="G86" s="6">
        <v>0</v>
      </c>
      <c r="H86" s="6">
        <v>0</v>
      </c>
      <c r="I86" s="7" t="s">
        <v>539</v>
      </c>
    </row>
    <row r="87" spans="1:9" ht="84" x14ac:dyDescent="0.2">
      <c r="A87" s="8" t="s">
        <v>11</v>
      </c>
      <c r="B87" s="8" t="s">
        <v>166</v>
      </c>
      <c r="C87" s="9" t="s">
        <v>167</v>
      </c>
      <c r="D87" s="8" t="s">
        <v>131</v>
      </c>
      <c r="E87" s="8" t="s">
        <v>132</v>
      </c>
      <c r="F87" s="6">
        <v>-100</v>
      </c>
      <c r="G87" s="6">
        <v>0</v>
      </c>
      <c r="H87" s="6">
        <v>0</v>
      </c>
      <c r="I87" s="7" t="s">
        <v>556</v>
      </c>
    </row>
    <row r="88" spans="1:9" ht="129" customHeight="1" x14ac:dyDescent="0.2">
      <c r="A88" s="8" t="s">
        <v>49</v>
      </c>
      <c r="B88" s="8" t="s">
        <v>168</v>
      </c>
      <c r="C88" s="9" t="s">
        <v>115</v>
      </c>
      <c r="D88" s="8" t="s">
        <v>131</v>
      </c>
      <c r="E88" s="8" t="s">
        <v>169</v>
      </c>
      <c r="F88" s="6">
        <v>349500000</v>
      </c>
      <c r="G88" s="6">
        <v>0</v>
      </c>
      <c r="H88" s="6">
        <v>0</v>
      </c>
      <c r="I88" s="7" t="s">
        <v>659</v>
      </c>
    </row>
    <row r="89" spans="1:9" ht="14.45" customHeight="1" x14ac:dyDescent="0.2">
      <c r="A89" s="12" t="s">
        <v>40</v>
      </c>
      <c r="B89" s="12"/>
      <c r="C89" s="12"/>
      <c r="D89" s="12"/>
      <c r="E89" s="12"/>
      <c r="F89" s="4">
        <f>SUM(F61:F88)</f>
        <v>1022143109.33</v>
      </c>
      <c r="G89" s="4">
        <f t="shared" ref="G89:H89" si="5">SUM(G61:G88)</f>
        <v>0</v>
      </c>
      <c r="H89" s="4">
        <f t="shared" si="5"/>
        <v>0</v>
      </c>
      <c r="I89" s="5" t="s">
        <v>9</v>
      </c>
    </row>
    <row r="90" spans="1:9" ht="13.7" customHeight="1" x14ac:dyDescent="0.2">
      <c r="A90" s="13" t="s">
        <v>170</v>
      </c>
      <c r="B90" s="13"/>
      <c r="C90" s="13"/>
      <c r="D90" s="13"/>
      <c r="E90" s="13"/>
      <c r="F90" s="13"/>
      <c r="G90" s="13"/>
      <c r="H90" s="13"/>
      <c r="I90" s="13"/>
    </row>
    <row r="91" spans="1:9" ht="35.25" customHeight="1" x14ac:dyDescent="0.2">
      <c r="A91" s="8" t="s">
        <v>171</v>
      </c>
      <c r="B91" s="8" t="s">
        <v>172</v>
      </c>
      <c r="C91" s="9" t="s">
        <v>173</v>
      </c>
      <c r="D91" s="8" t="s">
        <v>174</v>
      </c>
      <c r="E91" s="8" t="s">
        <v>91</v>
      </c>
      <c r="F91" s="6">
        <v>4370752</v>
      </c>
      <c r="G91" s="6">
        <v>0</v>
      </c>
      <c r="H91" s="6">
        <v>0</v>
      </c>
      <c r="I91" s="7" t="s">
        <v>557</v>
      </c>
    </row>
    <row r="92" spans="1:9" ht="72" x14ac:dyDescent="0.2">
      <c r="A92" s="8" t="s">
        <v>171</v>
      </c>
      <c r="B92" s="8" t="s">
        <v>172</v>
      </c>
      <c r="C92" s="9" t="s">
        <v>173</v>
      </c>
      <c r="D92" s="8" t="s">
        <v>174</v>
      </c>
      <c r="E92" s="8" t="s">
        <v>132</v>
      </c>
      <c r="F92" s="6">
        <v>4682016</v>
      </c>
      <c r="G92" s="6">
        <v>0</v>
      </c>
      <c r="H92" s="6">
        <v>0</v>
      </c>
      <c r="I92" s="7" t="s">
        <v>700</v>
      </c>
    </row>
    <row r="93" spans="1:9" ht="36.75" customHeight="1" x14ac:dyDescent="0.2">
      <c r="A93" s="8" t="s">
        <v>171</v>
      </c>
      <c r="B93" s="8" t="s">
        <v>175</v>
      </c>
      <c r="C93" s="9" t="s">
        <v>176</v>
      </c>
      <c r="D93" s="8" t="s">
        <v>174</v>
      </c>
      <c r="E93" s="8" t="s">
        <v>91</v>
      </c>
      <c r="F93" s="6">
        <v>7021709</v>
      </c>
      <c r="G93" s="6">
        <v>0</v>
      </c>
      <c r="H93" s="6">
        <v>0</v>
      </c>
      <c r="I93" s="7" t="s">
        <v>557</v>
      </c>
    </row>
    <row r="94" spans="1:9" ht="137.25" customHeight="1" x14ac:dyDescent="0.2">
      <c r="A94" s="8" t="s">
        <v>171</v>
      </c>
      <c r="B94" s="8" t="s">
        <v>175</v>
      </c>
      <c r="C94" s="9" t="s">
        <v>176</v>
      </c>
      <c r="D94" s="8" t="s">
        <v>174</v>
      </c>
      <c r="E94" s="8" t="s">
        <v>132</v>
      </c>
      <c r="F94" s="6">
        <v>3742487</v>
      </c>
      <c r="G94" s="6">
        <v>0</v>
      </c>
      <c r="H94" s="6">
        <v>0</v>
      </c>
      <c r="I94" s="7" t="s">
        <v>701</v>
      </c>
    </row>
    <row r="95" spans="1:9" ht="44.25" customHeight="1" x14ac:dyDescent="0.2">
      <c r="A95" s="8" t="s">
        <v>171</v>
      </c>
      <c r="B95" s="8" t="s">
        <v>175</v>
      </c>
      <c r="C95" s="9" t="s">
        <v>176</v>
      </c>
      <c r="D95" s="8" t="s">
        <v>174</v>
      </c>
      <c r="E95" s="8" t="s">
        <v>92</v>
      </c>
      <c r="F95" s="6">
        <v>2159010</v>
      </c>
      <c r="G95" s="6">
        <v>0</v>
      </c>
      <c r="H95" s="6">
        <v>0</v>
      </c>
      <c r="I95" s="7" t="s">
        <v>557</v>
      </c>
    </row>
    <row r="96" spans="1:9" ht="106.5" customHeight="1" x14ac:dyDescent="0.2">
      <c r="A96" s="8" t="s">
        <v>171</v>
      </c>
      <c r="B96" s="8" t="s">
        <v>175</v>
      </c>
      <c r="C96" s="9" t="s">
        <v>176</v>
      </c>
      <c r="D96" s="8" t="s">
        <v>174</v>
      </c>
      <c r="E96" s="8" t="s">
        <v>93</v>
      </c>
      <c r="F96" s="6">
        <v>2460441</v>
      </c>
      <c r="G96" s="6">
        <v>0</v>
      </c>
      <c r="H96" s="6">
        <v>0</v>
      </c>
      <c r="I96" s="7" t="s">
        <v>702</v>
      </c>
    </row>
    <row r="97" spans="1:9" ht="24" x14ac:dyDescent="0.2">
      <c r="A97" s="8" t="s">
        <v>171</v>
      </c>
      <c r="B97" s="8" t="s">
        <v>177</v>
      </c>
      <c r="C97" s="9" t="s">
        <v>178</v>
      </c>
      <c r="D97" s="8" t="s">
        <v>174</v>
      </c>
      <c r="E97" s="8" t="s">
        <v>92</v>
      </c>
      <c r="F97" s="6">
        <v>12238251</v>
      </c>
      <c r="G97" s="6">
        <v>0</v>
      </c>
      <c r="H97" s="6">
        <v>0</v>
      </c>
      <c r="I97" s="7" t="s">
        <v>557</v>
      </c>
    </row>
    <row r="98" spans="1:9" ht="84" customHeight="1" x14ac:dyDescent="0.2">
      <c r="A98" s="8" t="s">
        <v>171</v>
      </c>
      <c r="B98" s="8" t="s">
        <v>177</v>
      </c>
      <c r="C98" s="9" t="s">
        <v>178</v>
      </c>
      <c r="D98" s="8" t="s">
        <v>174</v>
      </c>
      <c r="E98" s="8" t="s">
        <v>93</v>
      </c>
      <c r="F98" s="6">
        <v>3463197</v>
      </c>
      <c r="G98" s="6">
        <v>0</v>
      </c>
      <c r="H98" s="6">
        <v>0</v>
      </c>
      <c r="I98" s="7" t="s">
        <v>703</v>
      </c>
    </row>
    <row r="99" spans="1:9" ht="32.25" customHeight="1" x14ac:dyDescent="0.2">
      <c r="A99" s="8" t="s">
        <v>171</v>
      </c>
      <c r="B99" s="8" t="s">
        <v>179</v>
      </c>
      <c r="C99" s="9" t="s">
        <v>180</v>
      </c>
      <c r="D99" s="8" t="s">
        <v>174</v>
      </c>
      <c r="E99" s="8" t="s">
        <v>181</v>
      </c>
      <c r="F99" s="6">
        <v>1576667</v>
      </c>
      <c r="G99" s="6">
        <v>0</v>
      </c>
      <c r="H99" s="6">
        <v>0</v>
      </c>
      <c r="I99" s="7" t="s">
        <v>557</v>
      </c>
    </row>
    <row r="100" spans="1:9" ht="32.25" customHeight="1" x14ac:dyDescent="0.2">
      <c r="A100" s="8" t="s">
        <v>171</v>
      </c>
      <c r="B100" s="8" t="s">
        <v>179</v>
      </c>
      <c r="C100" s="9" t="s">
        <v>180</v>
      </c>
      <c r="D100" s="8" t="s">
        <v>174</v>
      </c>
      <c r="E100" s="8" t="s">
        <v>182</v>
      </c>
      <c r="F100" s="6">
        <v>476153</v>
      </c>
      <c r="G100" s="6">
        <v>0</v>
      </c>
      <c r="H100" s="6">
        <v>0</v>
      </c>
      <c r="I100" s="7" t="s">
        <v>557</v>
      </c>
    </row>
    <row r="101" spans="1:9" ht="34.5" customHeight="1" x14ac:dyDescent="0.2">
      <c r="A101" s="8" t="s">
        <v>171</v>
      </c>
      <c r="B101" s="8" t="s">
        <v>179</v>
      </c>
      <c r="C101" s="9" t="s">
        <v>180</v>
      </c>
      <c r="D101" s="8" t="s">
        <v>174</v>
      </c>
      <c r="E101" s="8" t="s">
        <v>25</v>
      </c>
      <c r="F101" s="6">
        <v>636579.42000000004</v>
      </c>
      <c r="G101" s="6">
        <v>0</v>
      </c>
      <c r="H101" s="6">
        <v>0</v>
      </c>
      <c r="I101" s="7" t="s">
        <v>558</v>
      </c>
    </row>
    <row r="102" spans="1:9" ht="63" customHeight="1" x14ac:dyDescent="0.2">
      <c r="A102" s="8" t="s">
        <v>171</v>
      </c>
      <c r="B102" s="8" t="s">
        <v>179</v>
      </c>
      <c r="C102" s="9" t="s">
        <v>180</v>
      </c>
      <c r="D102" s="8" t="s">
        <v>174</v>
      </c>
      <c r="E102" s="8" t="s">
        <v>20</v>
      </c>
      <c r="F102" s="6">
        <v>-337653.42</v>
      </c>
      <c r="G102" s="6">
        <v>0</v>
      </c>
      <c r="H102" s="6">
        <v>0</v>
      </c>
      <c r="I102" s="7" t="s">
        <v>559</v>
      </c>
    </row>
    <row r="103" spans="1:9" ht="69.75" customHeight="1" x14ac:dyDescent="0.2">
      <c r="A103" s="8" t="s">
        <v>171</v>
      </c>
      <c r="B103" s="8" t="s">
        <v>183</v>
      </c>
      <c r="C103" s="9" t="s">
        <v>184</v>
      </c>
      <c r="D103" s="8" t="s">
        <v>174</v>
      </c>
      <c r="E103" s="8" t="s">
        <v>92</v>
      </c>
      <c r="F103" s="6">
        <v>1785409.8</v>
      </c>
      <c r="G103" s="6">
        <v>0</v>
      </c>
      <c r="H103" s="6">
        <v>0</v>
      </c>
      <c r="I103" s="7" t="s">
        <v>704</v>
      </c>
    </row>
    <row r="104" spans="1:9" ht="60" x14ac:dyDescent="0.2">
      <c r="A104" s="8" t="s">
        <v>171</v>
      </c>
      <c r="B104" s="8" t="s">
        <v>185</v>
      </c>
      <c r="C104" s="9" t="s">
        <v>151</v>
      </c>
      <c r="D104" s="8" t="s">
        <v>152</v>
      </c>
      <c r="E104" s="8" t="s">
        <v>91</v>
      </c>
      <c r="F104" s="6">
        <v>1979963</v>
      </c>
      <c r="G104" s="6">
        <v>0</v>
      </c>
      <c r="H104" s="6">
        <v>0</v>
      </c>
      <c r="I104" s="7" t="s">
        <v>705</v>
      </c>
    </row>
    <row r="105" spans="1:9" ht="51" customHeight="1" x14ac:dyDescent="0.2">
      <c r="A105" s="8" t="s">
        <v>171</v>
      </c>
      <c r="B105" s="8" t="s">
        <v>185</v>
      </c>
      <c r="C105" s="9" t="s">
        <v>151</v>
      </c>
      <c r="D105" s="8" t="s">
        <v>152</v>
      </c>
      <c r="E105" s="8" t="s">
        <v>132</v>
      </c>
      <c r="F105" s="6">
        <v>900000</v>
      </c>
      <c r="G105" s="6">
        <v>0</v>
      </c>
      <c r="H105" s="6">
        <v>0</v>
      </c>
      <c r="I105" s="7" t="s">
        <v>527</v>
      </c>
    </row>
    <row r="106" spans="1:9" ht="56.25" customHeight="1" x14ac:dyDescent="0.2">
      <c r="A106" s="8" t="s">
        <v>171</v>
      </c>
      <c r="B106" s="8" t="s">
        <v>186</v>
      </c>
      <c r="C106" s="9" t="s">
        <v>187</v>
      </c>
      <c r="D106" s="8" t="s">
        <v>188</v>
      </c>
      <c r="E106" s="8" t="s">
        <v>91</v>
      </c>
      <c r="F106" s="6">
        <v>478987</v>
      </c>
      <c r="G106" s="6">
        <v>0</v>
      </c>
      <c r="H106" s="6">
        <v>0</v>
      </c>
      <c r="I106" s="7" t="s">
        <v>706</v>
      </c>
    </row>
    <row r="107" spans="1:9" ht="60" x14ac:dyDescent="0.2">
      <c r="A107" s="8" t="s">
        <v>171</v>
      </c>
      <c r="B107" s="8" t="s">
        <v>189</v>
      </c>
      <c r="C107" s="9" t="s">
        <v>190</v>
      </c>
      <c r="D107" s="8" t="s">
        <v>174</v>
      </c>
      <c r="E107" s="8" t="s">
        <v>77</v>
      </c>
      <c r="F107" s="6">
        <v>15421248</v>
      </c>
      <c r="G107" s="6">
        <v>0</v>
      </c>
      <c r="H107" s="6">
        <v>0</v>
      </c>
      <c r="I107" s="7" t="s">
        <v>707</v>
      </c>
    </row>
    <row r="108" spans="1:9" ht="48" x14ac:dyDescent="0.2">
      <c r="A108" s="8" t="s">
        <v>171</v>
      </c>
      <c r="B108" s="8" t="s">
        <v>191</v>
      </c>
      <c r="C108" s="9" t="s">
        <v>192</v>
      </c>
      <c r="D108" s="8" t="s">
        <v>174</v>
      </c>
      <c r="E108" s="8" t="s">
        <v>132</v>
      </c>
      <c r="F108" s="6">
        <v>-1390600</v>
      </c>
      <c r="G108" s="6">
        <v>0</v>
      </c>
      <c r="H108" s="6">
        <v>0</v>
      </c>
      <c r="I108" s="7" t="s">
        <v>560</v>
      </c>
    </row>
    <row r="109" spans="1:9" ht="48" x14ac:dyDescent="0.2">
      <c r="A109" s="8" t="s">
        <v>171</v>
      </c>
      <c r="B109" s="8" t="s">
        <v>191</v>
      </c>
      <c r="C109" s="9" t="s">
        <v>192</v>
      </c>
      <c r="D109" s="8" t="s">
        <v>174</v>
      </c>
      <c r="E109" s="8" t="s">
        <v>93</v>
      </c>
      <c r="F109" s="6">
        <v>1390600</v>
      </c>
      <c r="G109" s="6">
        <v>0</v>
      </c>
      <c r="H109" s="6">
        <v>0</v>
      </c>
      <c r="I109" s="7" t="s">
        <v>560</v>
      </c>
    </row>
    <row r="110" spans="1:9" ht="60" x14ac:dyDescent="0.2">
      <c r="A110" s="8" t="s">
        <v>171</v>
      </c>
      <c r="B110" s="8" t="s">
        <v>193</v>
      </c>
      <c r="C110" s="9" t="s">
        <v>194</v>
      </c>
      <c r="D110" s="8" t="s">
        <v>174</v>
      </c>
      <c r="E110" s="8" t="s">
        <v>195</v>
      </c>
      <c r="F110" s="6">
        <v>-4527200</v>
      </c>
      <c r="G110" s="6">
        <v>0</v>
      </c>
      <c r="H110" s="6">
        <v>0</v>
      </c>
      <c r="I110" s="7" t="s">
        <v>561</v>
      </c>
    </row>
    <row r="111" spans="1:9" ht="14.45" customHeight="1" x14ac:dyDescent="0.2">
      <c r="A111" s="12" t="s">
        <v>40</v>
      </c>
      <c r="B111" s="12"/>
      <c r="C111" s="12"/>
      <c r="D111" s="12"/>
      <c r="E111" s="12"/>
      <c r="F111" s="4">
        <f>SUM(F91:F110)</f>
        <v>58528016.799999997</v>
      </c>
      <c r="G111" s="4">
        <f t="shared" ref="G111:H111" si="6">SUM(G91:G110)</f>
        <v>0</v>
      </c>
      <c r="H111" s="4">
        <f t="shared" si="6"/>
        <v>0</v>
      </c>
      <c r="I111" s="5" t="s">
        <v>9</v>
      </c>
    </row>
    <row r="112" spans="1:9" ht="13.7" customHeight="1" x14ac:dyDescent="0.2">
      <c r="A112" s="13" t="s">
        <v>196</v>
      </c>
      <c r="B112" s="13"/>
      <c r="C112" s="13"/>
      <c r="D112" s="13"/>
      <c r="E112" s="13"/>
      <c r="F112" s="13"/>
      <c r="G112" s="13"/>
      <c r="H112" s="13"/>
      <c r="I112" s="13"/>
    </row>
    <row r="113" spans="1:9" ht="47.25" customHeight="1" x14ac:dyDescent="0.2">
      <c r="A113" s="8" t="s">
        <v>197</v>
      </c>
      <c r="B113" s="8" t="s">
        <v>198</v>
      </c>
      <c r="C113" s="9" t="s">
        <v>199</v>
      </c>
      <c r="D113" s="8" t="s">
        <v>200</v>
      </c>
      <c r="E113" s="8" t="s">
        <v>91</v>
      </c>
      <c r="F113" s="6">
        <v>28747627</v>
      </c>
      <c r="G113" s="6">
        <v>0</v>
      </c>
      <c r="H113" s="6">
        <v>0</v>
      </c>
      <c r="I113" s="7" t="s">
        <v>708</v>
      </c>
    </row>
    <row r="114" spans="1:9" ht="42" customHeight="1" x14ac:dyDescent="0.2">
      <c r="A114" s="8" t="s">
        <v>197</v>
      </c>
      <c r="B114" s="8" t="s">
        <v>198</v>
      </c>
      <c r="C114" s="9" t="s">
        <v>199</v>
      </c>
      <c r="D114" s="8" t="s">
        <v>200</v>
      </c>
      <c r="E114" s="8" t="s">
        <v>132</v>
      </c>
      <c r="F114" s="6">
        <v>2220972.94</v>
      </c>
      <c r="G114" s="6">
        <v>0</v>
      </c>
      <c r="H114" s="6">
        <v>0</v>
      </c>
      <c r="I114" s="7" t="s">
        <v>709</v>
      </c>
    </row>
    <row r="115" spans="1:9" ht="47.25" customHeight="1" x14ac:dyDescent="0.2">
      <c r="A115" s="8" t="s">
        <v>197</v>
      </c>
      <c r="B115" s="8" t="s">
        <v>198</v>
      </c>
      <c r="C115" s="9" t="s">
        <v>199</v>
      </c>
      <c r="D115" s="8" t="s">
        <v>200</v>
      </c>
      <c r="E115" s="8" t="s">
        <v>92</v>
      </c>
      <c r="F115" s="6">
        <v>429300</v>
      </c>
      <c r="G115" s="6">
        <v>0</v>
      </c>
      <c r="H115" s="6">
        <v>0</v>
      </c>
      <c r="I115" s="7" t="s">
        <v>708</v>
      </c>
    </row>
    <row r="116" spans="1:9" ht="37.5" customHeight="1" x14ac:dyDescent="0.2">
      <c r="A116" s="8" t="s">
        <v>197</v>
      </c>
      <c r="B116" s="8" t="s">
        <v>198</v>
      </c>
      <c r="C116" s="9" t="s">
        <v>199</v>
      </c>
      <c r="D116" s="8" t="s">
        <v>200</v>
      </c>
      <c r="E116" s="8" t="s">
        <v>93</v>
      </c>
      <c r="F116" s="6">
        <v>-1734200</v>
      </c>
      <c r="G116" s="6">
        <v>0</v>
      </c>
      <c r="H116" s="6">
        <v>0</v>
      </c>
      <c r="I116" s="7" t="s">
        <v>710</v>
      </c>
    </row>
    <row r="117" spans="1:9" ht="53.25" customHeight="1" x14ac:dyDescent="0.2">
      <c r="A117" s="8" t="s">
        <v>197</v>
      </c>
      <c r="B117" s="8" t="s">
        <v>201</v>
      </c>
      <c r="C117" s="9" t="s">
        <v>151</v>
      </c>
      <c r="D117" s="8" t="s">
        <v>152</v>
      </c>
      <c r="E117" s="8" t="s">
        <v>91</v>
      </c>
      <c r="F117" s="6">
        <v>41838512</v>
      </c>
      <c r="G117" s="6">
        <v>0</v>
      </c>
      <c r="H117" s="6">
        <v>0</v>
      </c>
      <c r="I117" s="7" t="s">
        <v>708</v>
      </c>
    </row>
    <row r="118" spans="1:9" ht="38.25" customHeight="1" x14ac:dyDescent="0.2">
      <c r="A118" s="8" t="s">
        <v>197</v>
      </c>
      <c r="B118" s="8" t="s">
        <v>201</v>
      </c>
      <c r="C118" s="9" t="s">
        <v>151</v>
      </c>
      <c r="D118" s="8" t="s">
        <v>152</v>
      </c>
      <c r="E118" s="8" t="s">
        <v>132</v>
      </c>
      <c r="F118" s="6">
        <v>32549084.399999999</v>
      </c>
      <c r="G118" s="6">
        <v>0</v>
      </c>
      <c r="H118" s="6">
        <v>0</v>
      </c>
      <c r="I118" s="7" t="s">
        <v>709</v>
      </c>
    </row>
    <row r="119" spans="1:9" ht="54" customHeight="1" x14ac:dyDescent="0.2">
      <c r="A119" s="8" t="s">
        <v>197</v>
      </c>
      <c r="B119" s="8" t="s">
        <v>201</v>
      </c>
      <c r="C119" s="9" t="s">
        <v>151</v>
      </c>
      <c r="D119" s="8" t="s">
        <v>152</v>
      </c>
      <c r="E119" s="8" t="s">
        <v>92</v>
      </c>
      <c r="F119" s="6">
        <v>65630431.5</v>
      </c>
      <c r="G119" s="6">
        <v>0</v>
      </c>
      <c r="H119" s="6">
        <v>0</v>
      </c>
      <c r="I119" s="7" t="s">
        <v>708</v>
      </c>
    </row>
    <row r="120" spans="1:9" ht="33.75" customHeight="1" x14ac:dyDescent="0.2">
      <c r="A120" s="8" t="s">
        <v>197</v>
      </c>
      <c r="B120" s="8" t="s">
        <v>201</v>
      </c>
      <c r="C120" s="9" t="s">
        <v>151</v>
      </c>
      <c r="D120" s="8" t="s">
        <v>152</v>
      </c>
      <c r="E120" s="8" t="s">
        <v>93</v>
      </c>
      <c r="F120" s="6">
        <v>4136747.6</v>
      </c>
      <c r="G120" s="6">
        <v>0</v>
      </c>
      <c r="H120" s="6">
        <v>0</v>
      </c>
      <c r="I120" s="7" t="s">
        <v>709</v>
      </c>
    </row>
    <row r="121" spans="1:9" ht="36.75" customHeight="1" x14ac:dyDescent="0.2">
      <c r="A121" s="8" t="s">
        <v>197</v>
      </c>
      <c r="B121" s="8" t="s">
        <v>202</v>
      </c>
      <c r="C121" s="9" t="s">
        <v>203</v>
      </c>
      <c r="D121" s="8" t="s">
        <v>204</v>
      </c>
      <c r="E121" s="8" t="s">
        <v>132</v>
      </c>
      <c r="F121" s="6">
        <v>-126816.02</v>
      </c>
      <c r="G121" s="6">
        <v>0</v>
      </c>
      <c r="H121" s="6">
        <v>0</v>
      </c>
      <c r="I121" s="7" t="s">
        <v>710</v>
      </c>
    </row>
    <row r="122" spans="1:9" ht="57" customHeight="1" x14ac:dyDescent="0.2">
      <c r="A122" s="8" t="s">
        <v>197</v>
      </c>
      <c r="B122" s="8" t="s">
        <v>202</v>
      </c>
      <c r="C122" s="9" t="s">
        <v>203</v>
      </c>
      <c r="D122" s="8" t="s">
        <v>204</v>
      </c>
      <c r="E122" s="8" t="s">
        <v>92</v>
      </c>
      <c r="F122" s="6">
        <v>-5880264.9800000004</v>
      </c>
      <c r="G122" s="6">
        <v>0</v>
      </c>
      <c r="H122" s="6">
        <v>0</v>
      </c>
      <c r="I122" s="7" t="s">
        <v>711</v>
      </c>
    </row>
    <row r="123" spans="1:9" ht="57" customHeight="1" x14ac:dyDescent="0.2">
      <c r="A123" s="8" t="s">
        <v>197</v>
      </c>
      <c r="B123" s="8" t="s">
        <v>202</v>
      </c>
      <c r="C123" s="9" t="s">
        <v>203</v>
      </c>
      <c r="D123" s="8" t="s">
        <v>204</v>
      </c>
      <c r="E123" s="8" t="s">
        <v>93</v>
      </c>
      <c r="F123" s="6">
        <v>5880264.9800000004</v>
      </c>
      <c r="G123" s="6">
        <v>0</v>
      </c>
      <c r="H123" s="6">
        <v>0</v>
      </c>
      <c r="I123" s="7" t="s">
        <v>711</v>
      </c>
    </row>
    <row r="124" spans="1:9" ht="31.5" customHeight="1" x14ac:dyDescent="0.2">
      <c r="A124" s="8" t="s">
        <v>197</v>
      </c>
      <c r="B124" s="8" t="s">
        <v>205</v>
      </c>
      <c r="C124" s="9" t="s">
        <v>187</v>
      </c>
      <c r="D124" s="8" t="s">
        <v>188</v>
      </c>
      <c r="E124" s="8" t="s">
        <v>92</v>
      </c>
      <c r="F124" s="6">
        <v>1436338.06</v>
      </c>
      <c r="G124" s="6">
        <v>0</v>
      </c>
      <c r="H124" s="6">
        <v>0</v>
      </c>
      <c r="I124" s="7" t="s">
        <v>712</v>
      </c>
    </row>
    <row r="125" spans="1:9" ht="35.25" customHeight="1" x14ac:dyDescent="0.2">
      <c r="A125" s="8" t="s">
        <v>197</v>
      </c>
      <c r="B125" s="8" t="s">
        <v>206</v>
      </c>
      <c r="C125" s="9" t="s">
        <v>207</v>
      </c>
      <c r="D125" s="8" t="s">
        <v>208</v>
      </c>
      <c r="E125" s="8" t="s">
        <v>92</v>
      </c>
      <c r="F125" s="6">
        <v>-6685832</v>
      </c>
      <c r="G125" s="6">
        <v>0</v>
      </c>
      <c r="H125" s="6">
        <v>0</v>
      </c>
      <c r="I125" s="7" t="s">
        <v>710</v>
      </c>
    </row>
    <row r="126" spans="1:9" ht="38.25" customHeight="1" x14ac:dyDescent="0.2">
      <c r="A126" s="8" t="s">
        <v>197</v>
      </c>
      <c r="B126" s="8" t="s">
        <v>209</v>
      </c>
      <c r="C126" s="9" t="s">
        <v>98</v>
      </c>
      <c r="D126" s="8" t="s">
        <v>208</v>
      </c>
      <c r="E126" s="8" t="s">
        <v>210</v>
      </c>
      <c r="F126" s="6">
        <v>-7500</v>
      </c>
      <c r="G126" s="6">
        <v>0</v>
      </c>
      <c r="H126" s="6">
        <v>0</v>
      </c>
      <c r="I126" s="7" t="s">
        <v>710</v>
      </c>
    </row>
    <row r="127" spans="1:9" ht="63" customHeight="1" x14ac:dyDescent="0.2">
      <c r="A127" s="8" t="s">
        <v>197</v>
      </c>
      <c r="B127" s="8" t="s">
        <v>211</v>
      </c>
      <c r="C127" s="9" t="s">
        <v>212</v>
      </c>
      <c r="D127" s="8" t="s">
        <v>208</v>
      </c>
      <c r="E127" s="8" t="s">
        <v>39</v>
      </c>
      <c r="F127" s="6">
        <v>481210778.08999997</v>
      </c>
      <c r="G127" s="6">
        <v>0</v>
      </c>
      <c r="H127" s="6">
        <v>0</v>
      </c>
      <c r="I127" s="7" t="s">
        <v>713</v>
      </c>
    </row>
    <row r="128" spans="1:9" ht="48" x14ac:dyDescent="0.2">
      <c r="A128" s="8" t="s">
        <v>197</v>
      </c>
      <c r="B128" s="8" t="s">
        <v>213</v>
      </c>
      <c r="C128" s="9" t="s">
        <v>214</v>
      </c>
      <c r="D128" s="8" t="s">
        <v>99</v>
      </c>
      <c r="E128" s="8" t="s">
        <v>93</v>
      </c>
      <c r="F128" s="6">
        <v>406816.02</v>
      </c>
      <c r="G128" s="6">
        <v>0</v>
      </c>
      <c r="H128" s="6">
        <v>0</v>
      </c>
      <c r="I128" s="7" t="s">
        <v>714</v>
      </c>
    </row>
    <row r="129" spans="1:9" ht="60" x14ac:dyDescent="0.2">
      <c r="A129" s="8" t="s">
        <v>197</v>
      </c>
      <c r="B129" s="8" t="s">
        <v>215</v>
      </c>
      <c r="C129" s="9" t="s">
        <v>216</v>
      </c>
      <c r="D129" s="8" t="s">
        <v>217</v>
      </c>
      <c r="E129" s="8" t="s">
        <v>39</v>
      </c>
      <c r="F129" s="6">
        <v>-38946119</v>
      </c>
      <c r="G129" s="6">
        <v>0</v>
      </c>
      <c r="H129" s="6">
        <v>0</v>
      </c>
      <c r="I129" s="7" t="s">
        <v>710</v>
      </c>
    </row>
    <row r="130" spans="1:9" ht="89.25" customHeight="1" x14ac:dyDescent="0.2">
      <c r="A130" s="8" t="s">
        <v>197</v>
      </c>
      <c r="B130" s="8" t="s">
        <v>218</v>
      </c>
      <c r="C130" s="9" t="s">
        <v>219</v>
      </c>
      <c r="D130" s="8" t="s">
        <v>208</v>
      </c>
      <c r="E130" s="8" t="s">
        <v>77</v>
      </c>
      <c r="F130" s="6">
        <v>12711960</v>
      </c>
      <c r="G130" s="6">
        <v>0</v>
      </c>
      <c r="H130" s="6">
        <v>0</v>
      </c>
      <c r="I130" s="7" t="s">
        <v>715</v>
      </c>
    </row>
    <row r="131" spans="1:9" ht="36.75" customHeight="1" x14ac:dyDescent="0.2">
      <c r="A131" s="8" t="s">
        <v>197</v>
      </c>
      <c r="B131" s="8" t="s">
        <v>220</v>
      </c>
      <c r="C131" s="9" t="s">
        <v>219</v>
      </c>
      <c r="D131" s="8" t="s">
        <v>221</v>
      </c>
      <c r="E131" s="8" t="s">
        <v>20</v>
      </c>
      <c r="F131" s="6">
        <v>-1803611</v>
      </c>
      <c r="G131" s="6">
        <v>0</v>
      </c>
      <c r="H131" s="6">
        <v>0</v>
      </c>
      <c r="I131" s="7" t="s">
        <v>710</v>
      </c>
    </row>
    <row r="132" spans="1:9" ht="48" customHeight="1" x14ac:dyDescent="0.2">
      <c r="A132" s="8" t="s">
        <v>197</v>
      </c>
      <c r="B132" s="8" t="s">
        <v>222</v>
      </c>
      <c r="C132" s="9" t="s">
        <v>223</v>
      </c>
      <c r="D132" s="8" t="s">
        <v>208</v>
      </c>
      <c r="E132" s="8" t="s">
        <v>77</v>
      </c>
      <c r="F132" s="6">
        <v>12600000</v>
      </c>
      <c r="G132" s="6">
        <v>0</v>
      </c>
      <c r="H132" s="6">
        <v>0</v>
      </c>
      <c r="I132" s="7" t="s">
        <v>716</v>
      </c>
    </row>
    <row r="133" spans="1:9" ht="60" x14ac:dyDescent="0.2">
      <c r="A133" s="8" t="s">
        <v>197</v>
      </c>
      <c r="B133" s="8" t="s">
        <v>224</v>
      </c>
      <c r="C133" s="9" t="s">
        <v>225</v>
      </c>
      <c r="D133" s="8" t="s">
        <v>200</v>
      </c>
      <c r="E133" s="8" t="s">
        <v>132</v>
      </c>
      <c r="F133" s="6">
        <v>-280000</v>
      </c>
      <c r="G133" s="6">
        <v>0</v>
      </c>
      <c r="H133" s="6">
        <v>0</v>
      </c>
      <c r="I133" s="7" t="s">
        <v>710</v>
      </c>
    </row>
    <row r="134" spans="1:9" ht="60" x14ac:dyDescent="0.2">
      <c r="A134" s="8" t="s">
        <v>197</v>
      </c>
      <c r="B134" s="8" t="s">
        <v>224</v>
      </c>
      <c r="C134" s="9" t="s">
        <v>225</v>
      </c>
      <c r="D134" s="8" t="s">
        <v>200</v>
      </c>
      <c r="E134" s="8" t="s">
        <v>93</v>
      </c>
      <c r="F134" s="6">
        <v>-112000</v>
      </c>
      <c r="G134" s="6">
        <v>0</v>
      </c>
      <c r="H134" s="6">
        <v>0</v>
      </c>
      <c r="I134" s="7" t="s">
        <v>710</v>
      </c>
    </row>
    <row r="135" spans="1:9" ht="170.25" customHeight="1" x14ac:dyDescent="0.2">
      <c r="A135" s="8" t="s">
        <v>197</v>
      </c>
      <c r="B135" s="8" t="s">
        <v>226</v>
      </c>
      <c r="C135" s="9" t="s">
        <v>227</v>
      </c>
      <c r="D135" s="8" t="s">
        <v>228</v>
      </c>
      <c r="E135" s="8" t="s">
        <v>15</v>
      </c>
      <c r="F135" s="6">
        <v>616969.69999999995</v>
      </c>
      <c r="G135" s="6">
        <v>0</v>
      </c>
      <c r="H135" s="6">
        <v>0</v>
      </c>
      <c r="I135" s="7" t="s">
        <v>717</v>
      </c>
    </row>
    <row r="136" spans="1:9" ht="171" customHeight="1" x14ac:dyDescent="0.2">
      <c r="A136" s="8" t="s">
        <v>197</v>
      </c>
      <c r="B136" s="8" t="s">
        <v>226</v>
      </c>
      <c r="C136" s="9" t="s">
        <v>227</v>
      </c>
      <c r="D136" s="8" t="s">
        <v>228</v>
      </c>
      <c r="E136" s="8" t="s">
        <v>79</v>
      </c>
      <c r="F136" s="6">
        <v>-616969.69999999995</v>
      </c>
      <c r="G136" s="6">
        <v>0</v>
      </c>
      <c r="H136" s="6">
        <v>0</v>
      </c>
      <c r="I136" s="7" t="s">
        <v>717</v>
      </c>
    </row>
    <row r="137" spans="1:9" ht="87" customHeight="1" x14ac:dyDescent="0.2">
      <c r="A137" s="8" t="s">
        <v>197</v>
      </c>
      <c r="B137" s="8" t="s">
        <v>229</v>
      </c>
      <c r="C137" s="9" t="s">
        <v>230</v>
      </c>
      <c r="D137" s="8" t="s">
        <v>200</v>
      </c>
      <c r="E137" s="8" t="s">
        <v>231</v>
      </c>
      <c r="F137" s="6">
        <v>-3202900</v>
      </c>
      <c r="G137" s="6">
        <v>0</v>
      </c>
      <c r="H137" s="6">
        <v>390600</v>
      </c>
      <c r="I137" s="7" t="s">
        <v>718</v>
      </c>
    </row>
    <row r="138" spans="1:9" ht="93.75" customHeight="1" x14ac:dyDescent="0.2">
      <c r="A138" s="8" t="s">
        <v>49</v>
      </c>
      <c r="B138" s="8" t="s">
        <v>232</v>
      </c>
      <c r="C138" s="9" t="s">
        <v>233</v>
      </c>
      <c r="D138" s="8" t="s">
        <v>228</v>
      </c>
      <c r="E138" s="8" t="s">
        <v>46</v>
      </c>
      <c r="F138" s="6">
        <v>34893108.590000004</v>
      </c>
      <c r="G138" s="6">
        <v>0</v>
      </c>
      <c r="H138" s="6">
        <v>0</v>
      </c>
      <c r="I138" s="7" t="s">
        <v>660</v>
      </c>
    </row>
    <row r="139" spans="1:9" ht="156" x14ac:dyDescent="0.2">
      <c r="A139" s="8" t="s">
        <v>49</v>
      </c>
      <c r="B139" s="8" t="s">
        <v>234</v>
      </c>
      <c r="C139" s="9" t="s">
        <v>670</v>
      </c>
      <c r="D139" s="8" t="s">
        <v>228</v>
      </c>
      <c r="E139" s="8" t="s">
        <v>46</v>
      </c>
      <c r="F139" s="6">
        <v>0</v>
      </c>
      <c r="G139" s="6">
        <v>-260000000</v>
      </c>
      <c r="H139" s="6">
        <v>0</v>
      </c>
      <c r="I139" s="7" t="s">
        <v>643</v>
      </c>
    </row>
    <row r="140" spans="1:9" ht="111.75" customHeight="1" x14ac:dyDescent="0.2">
      <c r="A140" s="8" t="s">
        <v>49</v>
      </c>
      <c r="B140" s="8" t="s">
        <v>235</v>
      </c>
      <c r="C140" s="9" t="s">
        <v>644</v>
      </c>
      <c r="D140" s="8" t="s">
        <v>228</v>
      </c>
      <c r="E140" s="8" t="s">
        <v>46</v>
      </c>
      <c r="F140" s="6">
        <v>80000000</v>
      </c>
      <c r="G140" s="6">
        <v>-80000000</v>
      </c>
      <c r="H140" s="6">
        <v>0</v>
      </c>
      <c r="I140" s="7" t="s">
        <v>661</v>
      </c>
    </row>
    <row r="141" spans="1:9" ht="14.45" customHeight="1" x14ac:dyDescent="0.2">
      <c r="A141" s="12" t="s">
        <v>40</v>
      </c>
      <c r="B141" s="12"/>
      <c r="C141" s="12"/>
      <c r="D141" s="12"/>
      <c r="E141" s="12"/>
      <c r="F141" s="4">
        <f>SUM(F113:F140)</f>
        <v>745912698.17999995</v>
      </c>
      <c r="G141" s="4">
        <f t="shared" ref="G141:H141" si="7">SUM(G113:G140)</f>
        <v>-340000000</v>
      </c>
      <c r="H141" s="4">
        <f t="shared" si="7"/>
        <v>390600</v>
      </c>
      <c r="I141" s="5" t="s">
        <v>9</v>
      </c>
    </row>
    <row r="142" spans="1:9" ht="13.7" customHeight="1" x14ac:dyDescent="0.2">
      <c r="A142" s="13" t="s">
        <v>236</v>
      </c>
      <c r="B142" s="13"/>
      <c r="C142" s="13"/>
      <c r="D142" s="13"/>
      <c r="E142" s="13"/>
      <c r="F142" s="13"/>
      <c r="G142" s="13"/>
      <c r="H142" s="13"/>
      <c r="I142" s="13"/>
    </row>
    <row r="143" spans="1:9" ht="51" customHeight="1" x14ac:dyDescent="0.2">
      <c r="A143" s="8" t="s">
        <v>237</v>
      </c>
      <c r="B143" s="8" t="s">
        <v>238</v>
      </c>
      <c r="C143" s="9" t="s">
        <v>239</v>
      </c>
      <c r="D143" s="8" t="s">
        <v>240</v>
      </c>
      <c r="E143" s="8" t="s">
        <v>91</v>
      </c>
      <c r="F143" s="6">
        <v>1041801</v>
      </c>
      <c r="G143" s="6">
        <v>0</v>
      </c>
      <c r="H143" s="6">
        <v>0</v>
      </c>
      <c r="I143" s="7" t="s">
        <v>679</v>
      </c>
    </row>
    <row r="144" spans="1:9" ht="69.95" customHeight="1" x14ac:dyDescent="0.2">
      <c r="A144" s="8" t="s">
        <v>42</v>
      </c>
      <c r="B144" s="8" t="s">
        <v>241</v>
      </c>
      <c r="C144" s="9" t="s">
        <v>56</v>
      </c>
      <c r="D144" s="8" t="s">
        <v>240</v>
      </c>
      <c r="E144" s="8" t="s">
        <v>85</v>
      </c>
      <c r="F144" s="6">
        <v>2501145</v>
      </c>
      <c r="G144" s="6">
        <v>0</v>
      </c>
      <c r="H144" s="6">
        <v>0</v>
      </c>
      <c r="I144" s="7" t="s">
        <v>741</v>
      </c>
    </row>
    <row r="145" spans="1:9" ht="69.95" customHeight="1" x14ac:dyDescent="0.2">
      <c r="A145" s="8" t="s">
        <v>42</v>
      </c>
      <c r="B145" s="8" t="s">
        <v>241</v>
      </c>
      <c r="C145" s="9" t="s">
        <v>56</v>
      </c>
      <c r="D145" s="8" t="s">
        <v>240</v>
      </c>
      <c r="E145" s="8" t="s">
        <v>87</v>
      </c>
      <c r="F145" s="6">
        <v>755347</v>
      </c>
      <c r="G145" s="6">
        <v>0</v>
      </c>
      <c r="H145" s="6">
        <v>0</v>
      </c>
      <c r="I145" s="7" t="s">
        <v>742</v>
      </c>
    </row>
    <row r="146" spans="1:9" ht="69.95" customHeight="1" x14ac:dyDescent="0.2">
      <c r="A146" s="8" t="s">
        <v>42</v>
      </c>
      <c r="B146" s="8" t="s">
        <v>241</v>
      </c>
      <c r="C146" s="9" t="s">
        <v>56</v>
      </c>
      <c r="D146" s="8" t="s">
        <v>240</v>
      </c>
      <c r="E146" s="8" t="s">
        <v>20</v>
      </c>
      <c r="F146" s="6">
        <v>-10000</v>
      </c>
      <c r="G146" s="6">
        <v>0</v>
      </c>
      <c r="H146" s="6">
        <v>0</v>
      </c>
      <c r="I146" s="7" t="s">
        <v>562</v>
      </c>
    </row>
    <row r="147" spans="1:9" ht="42.2" customHeight="1" x14ac:dyDescent="0.2">
      <c r="A147" s="8" t="s">
        <v>42</v>
      </c>
      <c r="B147" s="8" t="s">
        <v>242</v>
      </c>
      <c r="C147" s="9" t="s">
        <v>243</v>
      </c>
      <c r="D147" s="8" t="s">
        <v>240</v>
      </c>
      <c r="E147" s="8" t="s">
        <v>20</v>
      </c>
      <c r="F147" s="6">
        <v>1300000</v>
      </c>
      <c r="G147" s="6">
        <v>0</v>
      </c>
      <c r="H147" s="6">
        <v>0</v>
      </c>
      <c r="I147" s="7" t="s">
        <v>743</v>
      </c>
    </row>
    <row r="148" spans="1:9" ht="42.2" customHeight="1" x14ac:dyDescent="0.2">
      <c r="A148" s="8" t="s">
        <v>42</v>
      </c>
      <c r="B148" s="8" t="s">
        <v>244</v>
      </c>
      <c r="C148" s="9" t="s">
        <v>245</v>
      </c>
      <c r="D148" s="8" t="s">
        <v>240</v>
      </c>
      <c r="E148" s="8" t="s">
        <v>79</v>
      </c>
      <c r="F148" s="6">
        <v>-544038.23</v>
      </c>
      <c r="G148" s="6">
        <v>0</v>
      </c>
      <c r="H148" s="6">
        <v>0</v>
      </c>
      <c r="I148" s="7" t="s">
        <v>671</v>
      </c>
    </row>
    <row r="149" spans="1:9" ht="14.45" customHeight="1" x14ac:dyDescent="0.2">
      <c r="A149" s="8" t="s">
        <v>42</v>
      </c>
      <c r="B149" s="8" t="s">
        <v>246</v>
      </c>
      <c r="C149" s="9" t="s">
        <v>247</v>
      </c>
      <c r="D149" s="8" t="s">
        <v>240</v>
      </c>
      <c r="E149" s="8" t="s">
        <v>79</v>
      </c>
      <c r="F149" s="6">
        <v>-25527241.920000002</v>
      </c>
      <c r="G149" s="6">
        <v>-567.67999999999995</v>
      </c>
      <c r="H149" s="6">
        <v>0</v>
      </c>
      <c r="I149" s="7" t="s">
        <v>248</v>
      </c>
    </row>
    <row r="150" spans="1:9" ht="56.1" customHeight="1" x14ac:dyDescent="0.2">
      <c r="A150" s="8" t="s">
        <v>42</v>
      </c>
      <c r="B150" s="8" t="s">
        <v>249</v>
      </c>
      <c r="C150" s="9" t="s">
        <v>250</v>
      </c>
      <c r="D150" s="8" t="s">
        <v>240</v>
      </c>
      <c r="E150" s="8" t="s">
        <v>79</v>
      </c>
      <c r="F150" s="6">
        <v>850600</v>
      </c>
      <c r="G150" s="6">
        <v>0</v>
      </c>
      <c r="H150" s="6">
        <v>0</v>
      </c>
      <c r="I150" s="7" t="s">
        <v>744</v>
      </c>
    </row>
    <row r="151" spans="1:9" ht="56.1" customHeight="1" x14ac:dyDescent="0.2">
      <c r="A151" s="8" t="s">
        <v>42</v>
      </c>
      <c r="B151" s="8" t="s">
        <v>251</v>
      </c>
      <c r="C151" s="9" t="s">
        <v>252</v>
      </c>
      <c r="D151" s="8" t="s">
        <v>240</v>
      </c>
      <c r="E151" s="8" t="s">
        <v>20</v>
      </c>
      <c r="F151" s="6">
        <v>1012000</v>
      </c>
      <c r="G151" s="6">
        <v>0</v>
      </c>
      <c r="H151" s="6">
        <v>0</v>
      </c>
      <c r="I151" s="7" t="s">
        <v>745</v>
      </c>
    </row>
    <row r="152" spans="1:9" ht="55.5" customHeight="1" x14ac:dyDescent="0.2">
      <c r="A152" s="8" t="s">
        <v>42</v>
      </c>
      <c r="B152" s="8" t="s">
        <v>251</v>
      </c>
      <c r="C152" s="9" t="s">
        <v>252</v>
      </c>
      <c r="D152" s="8" t="s">
        <v>240</v>
      </c>
      <c r="E152" s="8" t="s">
        <v>66</v>
      </c>
      <c r="F152" s="6">
        <v>-1012000</v>
      </c>
      <c r="G152" s="6">
        <v>0</v>
      </c>
      <c r="H152" s="6">
        <v>0</v>
      </c>
      <c r="I152" s="7" t="s">
        <v>720</v>
      </c>
    </row>
    <row r="153" spans="1:9" ht="111.6" customHeight="1" x14ac:dyDescent="0.2">
      <c r="A153" s="8" t="s">
        <v>42</v>
      </c>
      <c r="B153" s="8" t="s">
        <v>253</v>
      </c>
      <c r="C153" s="9" t="s">
        <v>254</v>
      </c>
      <c r="D153" s="8" t="s">
        <v>240</v>
      </c>
      <c r="E153" s="8" t="s">
        <v>79</v>
      </c>
      <c r="F153" s="6">
        <v>136958553.03</v>
      </c>
      <c r="G153" s="6">
        <v>0</v>
      </c>
      <c r="H153" s="6">
        <v>0</v>
      </c>
      <c r="I153" s="7" t="s">
        <v>746</v>
      </c>
    </row>
    <row r="154" spans="1:9" ht="83.85" customHeight="1" x14ac:dyDescent="0.2">
      <c r="A154" s="8" t="s">
        <v>42</v>
      </c>
      <c r="B154" s="8" t="s">
        <v>255</v>
      </c>
      <c r="C154" s="9" t="s">
        <v>256</v>
      </c>
      <c r="D154" s="8" t="s">
        <v>240</v>
      </c>
      <c r="E154" s="8" t="s">
        <v>91</v>
      </c>
      <c r="F154" s="6">
        <v>214000</v>
      </c>
      <c r="G154" s="6">
        <v>0</v>
      </c>
      <c r="H154" s="6">
        <v>0</v>
      </c>
      <c r="I154" s="7" t="s">
        <v>747</v>
      </c>
    </row>
    <row r="155" spans="1:9" ht="51.75" customHeight="1" x14ac:dyDescent="0.2">
      <c r="A155" s="8" t="s">
        <v>42</v>
      </c>
      <c r="B155" s="8" t="s">
        <v>257</v>
      </c>
      <c r="C155" s="9" t="s">
        <v>258</v>
      </c>
      <c r="D155" s="8" t="s">
        <v>240</v>
      </c>
      <c r="E155" s="8" t="s">
        <v>79</v>
      </c>
      <c r="F155" s="6">
        <v>-301981616.16000003</v>
      </c>
      <c r="G155" s="6">
        <v>-301981616.16000003</v>
      </c>
      <c r="H155" s="6">
        <v>0</v>
      </c>
      <c r="I155" s="7" t="s">
        <v>563</v>
      </c>
    </row>
    <row r="156" spans="1:9" ht="51.75" customHeight="1" x14ac:dyDescent="0.2">
      <c r="A156" s="8" t="s">
        <v>42</v>
      </c>
      <c r="B156" s="8" t="s">
        <v>259</v>
      </c>
      <c r="C156" s="9" t="s">
        <v>260</v>
      </c>
      <c r="D156" s="8" t="s">
        <v>240</v>
      </c>
      <c r="E156" s="8" t="s">
        <v>79</v>
      </c>
      <c r="F156" s="6">
        <v>302517777.77999997</v>
      </c>
      <c r="G156" s="6">
        <v>302038383.83999997</v>
      </c>
      <c r="H156" s="6">
        <v>0</v>
      </c>
      <c r="I156" s="7" t="s">
        <v>563</v>
      </c>
    </row>
    <row r="157" spans="1:9" ht="70.5" customHeight="1" x14ac:dyDescent="0.2">
      <c r="A157" s="8" t="s">
        <v>42</v>
      </c>
      <c r="B157" s="8" t="s">
        <v>261</v>
      </c>
      <c r="C157" s="9" t="s">
        <v>262</v>
      </c>
      <c r="D157" s="8" t="s">
        <v>240</v>
      </c>
      <c r="E157" s="8" t="s">
        <v>79</v>
      </c>
      <c r="F157" s="6">
        <v>452833.44</v>
      </c>
      <c r="G157" s="6">
        <v>0</v>
      </c>
      <c r="H157" s="6">
        <v>0</v>
      </c>
      <c r="I157" s="7" t="s">
        <v>539</v>
      </c>
    </row>
    <row r="158" spans="1:9" ht="56.1" customHeight="1" x14ac:dyDescent="0.2">
      <c r="A158" s="8" t="s">
        <v>42</v>
      </c>
      <c r="B158" s="8" t="s">
        <v>263</v>
      </c>
      <c r="C158" s="9" t="s">
        <v>264</v>
      </c>
      <c r="D158" s="8" t="s">
        <v>240</v>
      </c>
      <c r="E158" s="8" t="s">
        <v>79</v>
      </c>
      <c r="F158" s="6">
        <v>-2273395.21</v>
      </c>
      <c r="G158" s="6">
        <v>0</v>
      </c>
      <c r="H158" s="6">
        <v>0</v>
      </c>
      <c r="I158" s="7" t="s">
        <v>564</v>
      </c>
    </row>
    <row r="159" spans="1:9" ht="83.85" customHeight="1" x14ac:dyDescent="0.2">
      <c r="A159" s="8" t="s">
        <v>42</v>
      </c>
      <c r="B159" s="8" t="s">
        <v>265</v>
      </c>
      <c r="C159" s="9" t="s">
        <v>266</v>
      </c>
      <c r="D159" s="8" t="s">
        <v>240</v>
      </c>
      <c r="E159" s="8" t="s">
        <v>79</v>
      </c>
      <c r="F159" s="6">
        <v>-36546100</v>
      </c>
      <c r="G159" s="6">
        <v>0</v>
      </c>
      <c r="H159" s="6">
        <v>0</v>
      </c>
      <c r="I159" s="7" t="s">
        <v>748</v>
      </c>
    </row>
    <row r="160" spans="1:9" ht="14.45" customHeight="1" x14ac:dyDescent="0.2">
      <c r="A160" s="12" t="s">
        <v>40</v>
      </c>
      <c r="B160" s="12"/>
      <c r="C160" s="12"/>
      <c r="D160" s="12"/>
      <c r="E160" s="12"/>
      <c r="F160" s="4">
        <f>SUM(F143:F159)</f>
        <v>79709665.729999945</v>
      </c>
      <c r="G160" s="4">
        <f t="shared" ref="G160:H160" si="8">SUM(G143:G159)</f>
        <v>56199.999999940395</v>
      </c>
      <c r="H160" s="4">
        <f t="shared" si="8"/>
        <v>0</v>
      </c>
      <c r="I160" s="5" t="s">
        <v>9</v>
      </c>
    </row>
    <row r="161" spans="1:9" ht="13.7" customHeight="1" x14ac:dyDescent="0.2">
      <c r="A161" s="13" t="s">
        <v>267</v>
      </c>
      <c r="B161" s="13"/>
      <c r="C161" s="13"/>
      <c r="D161" s="13"/>
      <c r="E161" s="13"/>
      <c r="F161" s="13"/>
      <c r="G161" s="13"/>
      <c r="H161" s="13"/>
      <c r="I161" s="13"/>
    </row>
    <row r="162" spans="1:9" ht="69.95" customHeight="1" x14ac:dyDescent="0.2">
      <c r="A162" s="8" t="s">
        <v>268</v>
      </c>
      <c r="B162" s="8" t="s">
        <v>269</v>
      </c>
      <c r="C162" s="9" t="s">
        <v>56</v>
      </c>
      <c r="D162" s="8" t="s">
        <v>270</v>
      </c>
      <c r="E162" s="8" t="s">
        <v>85</v>
      </c>
      <c r="F162" s="6">
        <v>30762</v>
      </c>
      <c r="G162" s="6">
        <v>0</v>
      </c>
      <c r="H162" s="6">
        <v>0</v>
      </c>
      <c r="I162" s="16" t="s">
        <v>721</v>
      </c>
    </row>
    <row r="163" spans="1:9" ht="69.95" customHeight="1" x14ac:dyDescent="0.2">
      <c r="A163" s="8" t="s">
        <v>268</v>
      </c>
      <c r="B163" s="8" t="s">
        <v>269</v>
      </c>
      <c r="C163" s="9" t="s">
        <v>56</v>
      </c>
      <c r="D163" s="8" t="s">
        <v>270</v>
      </c>
      <c r="E163" s="8" t="s">
        <v>87</v>
      </c>
      <c r="F163" s="6">
        <v>9291</v>
      </c>
      <c r="G163" s="6">
        <v>0</v>
      </c>
      <c r="H163" s="6">
        <v>0</v>
      </c>
      <c r="I163" s="17"/>
    </row>
    <row r="164" spans="1:9" ht="69.95" customHeight="1" x14ac:dyDescent="0.2">
      <c r="A164" s="8" t="s">
        <v>268</v>
      </c>
      <c r="B164" s="8" t="s">
        <v>269</v>
      </c>
      <c r="C164" s="9" t="s">
        <v>56</v>
      </c>
      <c r="D164" s="8" t="s">
        <v>270</v>
      </c>
      <c r="E164" s="8" t="s">
        <v>20</v>
      </c>
      <c r="F164" s="6">
        <v>-40053</v>
      </c>
      <c r="G164" s="6">
        <v>0</v>
      </c>
      <c r="H164" s="6">
        <v>0</v>
      </c>
      <c r="I164" s="18"/>
    </row>
    <row r="165" spans="1:9" ht="56.1" customHeight="1" x14ac:dyDescent="0.2">
      <c r="A165" s="8" t="s">
        <v>268</v>
      </c>
      <c r="B165" s="8" t="s">
        <v>271</v>
      </c>
      <c r="C165" s="9" t="s">
        <v>272</v>
      </c>
      <c r="D165" s="8" t="s">
        <v>14</v>
      </c>
      <c r="E165" s="8" t="s">
        <v>20</v>
      </c>
      <c r="F165" s="6">
        <v>0</v>
      </c>
      <c r="G165" s="6">
        <v>14558947</v>
      </c>
      <c r="H165" s="6">
        <v>0</v>
      </c>
      <c r="I165" s="7" t="s">
        <v>565</v>
      </c>
    </row>
    <row r="166" spans="1:9" ht="69.95" customHeight="1" x14ac:dyDescent="0.2">
      <c r="A166" s="8" t="s">
        <v>268</v>
      </c>
      <c r="B166" s="8" t="s">
        <v>273</v>
      </c>
      <c r="C166" s="9" t="s">
        <v>274</v>
      </c>
      <c r="D166" s="8" t="s">
        <v>275</v>
      </c>
      <c r="E166" s="8" t="s">
        <v>276</v>
      </c>
      <c r="F166" s="6">
        <v>338304612</v>
      </c>
      <c r="G166" s="6">
        <v>0</v>
      </c>
      <c r="H166" s="6">
        <v>0</v>
      </c>
      <c r="I166" s="7" t="s">
        <v>566</v>
      </c>
    </row>
    <row r="167" spans="1:9" ht="14.45" customHeight="1" x14ac:dyDescent="0.2">
      <c r="A167" s="12" t="s">
        <v>40</v>
      </c>
      <c r="B167" s="12"/>
      <c r="C167" s="12"/>
      <c r="D167" s="12"/>
      <c r="E167" s="12"/>
      <c r="F167" s="4">
        <f>SUM(F162:F166)</f>
        <v>338304612</v>
      </c>
      <c r="G167" s="4">
        <f t="shared" ref="G167:H167" si="9">SUM(G162:G166)</f>
        <v>14558947</v>
      </c>
      <c r="H167" s="4">
        <f t="shared" si="9"/>
        <v>0</v>
      </c>
      <c r="I167" s="5" t="s">
        <v>9</v>
      </c>
    </row>
    <row r="168" spans="1:9" ht="13.7" customHeight="1" x14ac:dyDescent="0.2">
      <c r="A168" s="13" t="s">
        <v>277</v>
      </c>
      <c r="B168" s="13"/>
      <c r="C168" s="13"/>
      <c r="D168" s="13"/>
      <c r="E168" s="13"/>
      <c r="F168" s="13"/>
      <c r="G168" s="13"/>
      <c r="H168" s="13"/>
      <c r="I168" s="13"/>
    </row>
    <row r="169" spans="1:9" ht="42.2" customHeight="1" x14ac:dyDescent="0.2">
      <c r="A169" s="8" t="s">
        <v>49</v>
      </c>
      <c r="B169" s="8" t="s">
        <v>278</v>
      </c>
      <c r="C169" s="9" t="s">
        <v>279</v>
      </c>
      <c r="D169" s="8" t="s">
        <v>52</v>
      </c>
      <c r="E169" s="8" t="s">
        <v>20</v>
      </c>
      <c r="F169" s="6">
        <v>-50304</v>
      </c>
      <c r="G169" s="6">
        <v>0</v>
      </c>
      <c r="H169" s="6">
        <v>0</v>
      </c>
      <c r="I169" s="7" t="s">
        <v>567</v>
      </c>
    </row>
    <row r="170" spans="1:9" ht="42.2" customHeight="1" x14ac:dyDescent="0.2">
      <c r="A170" s="8" t="s">
        <v>49</v>
      </c>
      <c r="B170" s="8" t="s">
        <v>278</v>
      </c>
      <c r="C170" s="9" t="s">
        <v>279</v>
      </c>
      <c r="D170" s="8" t="s">
        <v>52</v>
      </c>
      <c r="E170" s="8" t="s">
        <v>21</v>
      </c>
      <c r="F170" s="6">
        <v>50304</v>
      </c>
      <c r="G170" s="6">
        <v>0</v>
      </c>
      <c r="H170" s="6">
        <v>0</v>
      </c>
      <c r="I170" s="7" t="s">
        <v>567</v>
      </c>
    </row>
    <row r="171" spans="1:9" ht="42.2" customHeight="1" x14ac:dyDescent="0.2">
      <c r="A171" s="8" t="s">
        <v>49</v>
      </c>
      <c r="B171" s="8" t="s">
        <v>280</v>
      </c>
      <c r="C171" s="9" t="s">
        <v>281</v>
      </c>
      <c r="D171" s="8" t="s">
        <v>57</v>
      </c>
      <c r="E171" s="8" t="s">
        <v>282</v>
      </c>
      <c r="F171" s="6">
        <v>626040</v>
      </c>
      <c r="G171" s="6">
        <v>0</v>
      </c>
      <c r="H171" s="6">
        <v>0</v>
      </c>
      <c r="I171" s="7" t="s">
        <v>568</v>
      </c>
    </row>
    <row r="172" spans="1:9" ht="42.2" customHeight="1" x14ac:dyDescent="0.2">
      <c r="A172" s="8" t="s">
        <v>49</v>
      </c>
      <c r="B172" s="8" t="s">
        <v>280</v>
      </c>
      <c r="C172" s="9" t="s">
        <v>281</v>
      </c>
      <c r="D172" s="8" t="s">
        <v>57</v>
      </c>
      <c r="E172" s="8" t="s">
        <v>20</v>
      </c>
      <c r="F172" s="6">
        <v>-626040</v>
      </c>
      <c r="G172" s="6">
        <v>0</v>
      </c>
      <c r="H172" s="6">
        <v>0</v>
      </c>
      <c r="I172" s="7" t="s">
        <v>568</v>
      </c>
    </row>
    <row r="173" spans="1:9" ht="74.25" customHeight="1" x14ac:dyDescent="0.2">
      <c r="A173" s="8" t="s">
        <v>49</v>
      </c>
      <c r="B173" s="8" t="s">
        <v>283</v>
      </c>
      <c r="C173" s="9" t="s">
        <v>115</v>
      </c>
      <c r="D173" s="8" t="s">
        <v>116</v>
      </c>
      <c r="E173" s="8" t="s">
        <v>169</v>
      </c>
      <c r="F173" s="6">
        <v>9812547.5600000005</v>
      </c>
      <c r="G173" s="6">
        <v>0</v>
      </c>
      <c r="H173" s="6">
        <v>0</v>
      </c>
      <c r="I173" s="7" t="s">
        <v>569</v>
      </c>
    </row>
    <row r="174" spans="1:9" ht="56.1" customHeight="1" x14ac:dyDescent="0.2">
      <c r="A174" s="8" t="s">
        <v>49</v>
      </c>
      <c r="B174" s="8" t="s">
        <v>284</v>
      </c>
      <c r="C174" s="9" t="s">
        <v>233</v>
      </c>
      <c r="D174" s="8" t="s">
        <v>116</v>
      </c>
      <c r="E174" s="8" t="s">
        <v>46</v>
      </c>
      <c r="F174" s="6">
        <v>-148831.35</v>
      </c>
      <c r="G174" s="6">
        <v>0</v>
      </c>
      <c r="H174" s="6">
        <v>0</v>
      </c>
      <c r="I174" s="7" t="s">
        <v>570</v>
      </c>
    </row>
    <row r="175" spans="1:9" ht="138.4" customHeight="1" x14ac:dyDescent="0.2">
      <c r="A175" s="8" t="s">
        <v>49</v>
      </c>
      <c r="B175" s="8" t="s">
        <v>285</v>
      </c>
      <c r="C175" s="9" t="s">
        <v>233</v>
      </c>
      <c r="D175" s="8" t="s">
        <v>116</v>
      </c>
      <c r="E175" s="8" t="s">
        <v>46</v>
      </c>
      <c r="F175" s="6">
        <v>1663942.81</v>
      </c>
      <c r="G175" s="6">
        <v>0</v>
      </c>
      <c r="H175" s="6">
        <v>0</v>
      </c>
      <c r="I175" s="7" t="s">
        <v>722</v>
      </c>
    </row>
    <row r="176" spans="1:9" ht="138.4" customHeight="1" x14ac:dyDescent="0.2">
      <c r="A176" s="8" t="s">
        <v>49</v>
      </c>
      <c r="B176" s="8" t="s">
        <v>286</v>
      </c>
      <c r="C176" s="9" t="s">
        <v>233</v>
      </c>
      <c r="D176" s="8" t="s">
        <v>116</v>
      </c>
      <c r="E176" s="8" t="s">
        <v>46</v>
      </c>
      <c r="F176" s="6">
        <v>811787.49</v>
      </c>
      <c r="G176" s="6">
        <v>0</v>
      </c>
      <c r="H176" s="6">
        <v>0</v>
      </c>
      <c r="I176" s="7" t="s">
        <v>723</v>
      </c>
    </row>
    <row r="177" spans="1:9" ht="56.1" customHeight="1" x14ac:dyDescent="0.2">
      <c r="A177" s="8" t="s">
        <v>49</v>
      </c>
      <c r="B177" s="8" t="s">
        <v>287</v>
      </c>
      <c r="C177" s="9" t="s">
        <v>288</v>
      </c>
      <c r="D177" s="8" t="s">
        <v>52</v>
      </c>
      <c r="E177" s="8" t="s">
        <v>20</v>
      </c>
      <c r="F177" s="6">
        <v>-30606628.690000001</v>
      </c>
      <c r="G177" s="6">
        <v>0</v>
      </c>
      <c r="H177" s="6">
        <v>0</v>
      </c>
      <c r="I177" s="7" t="s">
        <v>571</v>
      </c>
    </row>
    <row r="178" spans="1:9" ht="74.25" customHeight="1" x14ac:dyDescent="0.2">
      <c r="A178" s="8" t="s">
        <v>49</v>
      </c>
      <c r="B178" s="8" t="s">
        <v>289</v>
      </c>
      <c r="C178" s="9" t="s">
        <v>290</v>
      </c>
      <c r="D178" s="8" t="s">
        <v>52</v>
      </c>
      <c r="E178" s="8" t="s">
        <v>46</v>
      </c>
      <c r="F178" s="6">
        <v>87368667.420000002</v>
      </c>
      <c r="G178" s="6">
        <v>0</v>
      </c>
      <c r="H178" s="6">
        <v>0</v>
      </c>
      <c r="I178" s="7" t="s">
        <v>662</v>
      </c>
    </row>
    <row r="179" spans="1:9" ht="56.1" customHeight="1" x14ac:dyDescent="0.2">
      <c r="A179" s="8" t="s">
        <v>49</v>
      </c>
      <c r="B179" s="8" t="s">
        <v>291</v>
      </c>
      <c r="C179" s="9" t="s">
        <v>292</v>
      </c>
      <c r="D179" s="8" t="s">
        <v>52</v>
      </c>
      <c r="E179" s="8" t="s">
        <v>77</v>
      </c>
      <c r="F179" s="6">
        <v>110592941.05</v>
      </c>
      <c r="G179" s="6">
        <v>0</v>
      </c>
      <c r="H179" s="6">
        <v>0</v>
      </c>
      <c r="I179" s="7" t="s">
        <v>724</v>
      </c>
    </row>
    <row r="180" spans="1:9" ht="97.7" customHeight="1" x14ac:dyDescent="0.2">
      <c r="A180" s="8" t="s">
        <v>49</v>
      </c>
      <c r="B180" s="8" t="s">
        <v>293</v>
      </c>
      <c r="C180" s="9" t="s">
        <v>294</v>
      </c>
      <c r="D180" s="8" t="s">
        <v>52</v>
      </c>
      <c r="E180" s="8" t="s">
        <v>64</v>
      </c>
      <c r="F180" s="6">
        <v>580000</v>
      </c>
      <c r="G180" s="6">
        <v>0</v>
      </c>
      <c r="H180" s="6">
        <v>0</v>
      </c>
      <c r="I180" s="7" t="s">
        <v>725</v>
      </c>
    </row>
    <row r="181" spans="1:9" ht="102.75" customHeight="1" x14ac:dyDescent="0.2">
      <c r="A181" s="8" t="s">
        <v>49</v>
      </c>
      <c r="B181" s="8" t="s">
        <v>295</v>
      </c>
      <c r="C181" s="9" t="s">
        <v>296</v>
      </c>
      <c r="D181" s="8" t="s">
        <v>52</v>
      </c>
      <c r="E181" s="8" t="s">
        <v>25</v>
      </c>
      <c r="F181" s="6">
        <v>-580000</v>
      </c>
      <c r="G181" s="6">
        <v>0</v>
      </c>
      <c r="H181" s="6">
        <v>0</v>
      </c>
      <c r="I181" s="7" t="s">
        <v>572</v>
      </c>
    </row>
    <row r="182" spans="1:9" ht="42.2" customHeight="1" x14ac:dyDescent="0.2">
      <c r="A182" s="8" t="s">
        <v>49</v>
      </c>
      <c r="B182" s="8" t="s">
        <v>297</v>
      </c>
      <c r="C182" s="9" t="s">
        <v>298</v>
      </c>
      <c r="D182" s="8" t="s">
        <v>52</v>
      </c>
      <c r="E182" s="8" t="s">
        <v>46</v>
      </c>
      <c r="F182" s="6">
        <v>-62493746.939999998</v>
      </c>
      <c r="G182" s="6">
        <v>0</v>
      </c>
      <c r="H182" s="6">
        <v>0</v>
      </c>
      <c r="I182" s="7" t="s">
        <v>663</v>
      </c>
    </row>
    <row r="183" spans="1:9" ht="97.5" customHeight="1" x14ac:dyDescent="0.2">
      <c r="A183" s="8" t="s">
        <v>49</v>
      </c>
      <c r="B183" s="8" t="s">
        <v>299</v>
      </c>
      <c r="C183" s="9" t="s">
        <v>300</v>
      </c>
      <c r="D183" s="8" t="s">
        <v>52</v>
      </c>
      <c r="E183" s="8" t="s">
        <v>231</v>
      </c>
      <c r="F183" s="6">
        <v>-106716937.52</v>
      </c>
      <c r="G183" s="6">
        <v>0</v>
      </c>
      <c r="H183" s="6">
        <v>0</v>
      </c>
      <c r="I183" s="7" t="s">
        <v>664</v>
      </c>
    </row>
    <row r="184" spans="1:9" ht="147" customHeight="1" x14ac:dyDescent="0.2">
      <c r="A184" s="8" t="s">
        <v>49</v>
      </c>
      <c r="B184" s="8" t="s">
        <v>301</v>
      </c>
      <c r="C184" s="9" t="s">
        <v>302</v>
      </c>
      <c r="D184" s="8" t="s">
        <v>52</v>
      </c>
      <c r="E184" s="8" t="s">
        <v>231</v>
      </c>
      <c r="F184" s="6">
        <v>161126700</v>
      </c>
      <c r="G184" s="6">
        <v>0</v>
      </c>
      <c r="H184" s="6">
        <v>0</v>
      </c>
      <c r="I184" s="7" t="s">
        <v>665</v>
      </c>
    </row>
    <row r="185" spans="1:9" ht="69.95" customHeight="1" x14ac:dyDescent="0.2">
      <c r="A185" s="8" t="s">
        <v>49</v>
      </c>
      <c r="B185" s="8" t="s">
        <v>303</v>
      </c>
      <c r="C185" s="9" t="s">
        <v>304</v>
      </c>
      <c r="D185" s="8" t="s">
        <v>52</v>
      </c>
      <c r="E185" s="8" t="s">
        <v>25</v>
      </c>
      <c r="F185" s="6">
        <v>-11106369.630000001</v>
      </c>
      <c r="G185" s="6">
        <v>0</v>
      </c>
      <c r="H185" s="6">
        <v>0</v>
      </c>
      <c r="I185" s="7" t="s">
        <v>571</v>
      </c>
    </row>
    <row r="186" spans="1:9" ht="69.95" customHeight="1" x14ac:dyDescent="0.2">
      <c r="A186" s="8" t="s">
        <v>49</v>
      </c>
      <c r="B186" s="8" t="s">
        <v>303</v>
      </c>
      <c r="C186" s="9" t="s">
        <v>304</v>
      </c>
      <c r="D186" s="8" t="s">
        <v>52</v>
      </c>
      <c r="E186" s="8" t="s">
        <v>20</v>
      </c>
      <c r="F186" s="6">
        <v>-13768550.85</v>
      </c>
      <c r="G186" s="6">
        <v>0</v>
      </c>
      <c r="H186" s="6">
        <v>0</v>
      </c>
      <c r="I186" s="7" t="s">
        <v>571</v>
      </c>
    </row>
    <row r="187" spans="1:9" ht="83.85" customHeight="1" x14ac:dyDescent="0.2">
      <c r="A187" s="8" t="s">
        <v>49</v>
      </c>
      <c r="B187" s="8" t="s">
        <v>305</v>
      </c>
      <c r="C187" s="9" t="s">
        <v>306</v>
      </c>
      <c r="D187" s="8" t="s">
        <v>52</v>
      </c>
      <c r="E187" s="8" t="s">
        <v>25</v>
      </c>
      <c r="F187" s="6">
        <v>655737.69999999995</v>
      </c>
      <c r="G187" s="6">
        <v>0</v>
      </c>
      <c r="H187" s="6">
        <v>0</v>
      </c>
      <c r="I187" s="7" t="s">
        <v>573</v>
      </c>
    </row>
    <row r="188" spans="1:9" ht="83.85" customHeight="1" x14ac:dyDescent="0.2">
      <c r="A188" s="8" t="s">
        <v>49</v>
      </c>
      <c r="B188" s="8" t="s">
        <v>305</v>
      </c>
      <c r="C188" s="9" t="s">
        <v>306</v>
      </c>
      <c r="D188" s="8" t="s">
        <v>52</v>
      </c>
      <c r="E188" s="8" t="s">
        <v>20</v>
      </c>
      <c r="F188" s="6">
        <v>844262.3</v>
      </c>
      <c r="G188" s="6">
        <v>0</v>
      </c>
      <c r="H188" s="6">
        <v>0</v>
      </c>
      <c r="I188" s="7" t="s">
        <v>573</v>
      </c>
    </row>
    <row r="189" spans="1:9" ht="111.6" customHeight="1" x14ac:dyDescent="0.2">
      <c r="A189" s="8" t="s">
        <v>49</v>
      </c>
      <c r="B189" s="8" t="s">
        <v>307</v>
      </c>
      <c r="C189" s="9" t="s">
        <v>308</v>
      </c>
      <c r="D189" s="8" t="s">
        <v>52</v>
      </c>
      <c r="E189" s="8" t="s">
        <v>20</v>
      </c>
      <c r="F189" s="6">
        <v>29106628.690000001</v>
      </c>
      <c r="G189" s="6">
        <v>0</v>
      </c>
      <c r="H189" s="6">
        <v>0</v>
      </c>
      <c r="I189" s="7" t="s">
        <v>574</v>
      </c>
    </row>
    <row r="190" spans="1:9" ht="171" customHeight="1" x14ac:dyDescent="0.2">
      <c r="A190" s="8" t="s">
        <v>49</v>
      </c>
      <c r="B190" s="8" t="s">
        <v>309</v>
      </c>
      <c r="C190" s="9" t="s">
        <v>645</v>
      </c>
      <c r="D190" s="8" t="s">
        <v>52</v>
      </c>
      <c r="E190" s="8" t="s">
        <v>46</v>
      </c>
      <c r="F190" s="6">
        <v>-80000000</v>
      </c>
      <c r="G190" s="6">
        <v>340000000</v>
      </c>
      <c r="H190" s="6">
        <v>0</v>
      </c>
      <c r="I190" s="7" t="s">
        <v>666</v>
      </c>
    </row>
    <row r="191" spans="1:9" ht="14.45" customHeight="1" x14ac:dyDescent="0.2">
      <c r="A191" s="12" t="s">
        <v>40</v>
      </c>
      <c r="B191" s="12"/>
      <c r="C191" s="12"/>
      <c r="D191" s="12"/>
      <c r="E191" s="12"/>
      <c r="F191" s="4">
        <f>SUM(F169:F190)</f>
        <v>97142150.040000051</v>
      </c>
      <c r="G191" s="4">
        <f t="shared" ref="G191:H191" si="10">SUM(G169:G190)</f>
        <v>340000000</v>
      </c>
      <c r="H191" s="4">
        <f t="shared" si="10"/>
        <v>0</v>
      </c>
      <c r="I191" s="5" t="s">
        <v>9</v>
      </c>
    </row>
    <row r="192" spans="1:9" ht="13.7" customHeight="1" x14ac:dyDescent="0.2">
      <c r="A192" s="13" t="s">
        <v>310</v>
      </c>
      <c r="B192" s="13"/>
      <c r="C192" s="13"/>
      <c r="D192" s="13"/>
      <c r="E192" s="13"/>
      <c r="F192" s="13"/>
      <c r="G192" s="13"/>
      <c r="H192" s="13"/>
      <c r="I192" s="13"/>
    </row>
    <row r="193" spans="1:9" ht="241.5" customHeight="1" x14ac:dyDescent="0.2">
      <c r="A193" s="8" t="s">
        <v>49</v>
      </c>
      <c r="B193" s="8" t="s">
        <v>311</v>
      </c>
      <c r="C193" s="9" t="s">
        <v>312</v>
      </c>
      <c r="D193" s="8" t="s">
        <v>200</v>
      </c>
      <c r="E193" s="8" t="s">
        <v>46</v>
      </c>
      <c r="F193" s="6">
        <v>40998829.789999999</v>
      </c>
      <c r="G193" s="6">
        <v>-26868630.100000001</v>
      </c>
      <c r="H193" s="6">
        <v>-13434315.050000001</v>
      </c>
      <c r="I193" s="7" t="s">
        <v>667</v>
      </c>
    </row>
    <row r="194" spans="1:9" ht="66.75" customHeight="1" x14ac:dyDescent="0.2">
      <c r="A194" s="8" t="s">
        <v>49</v>
      </c>
      <c r="B194" s="8" t="s">
        <v>313</v>
      </c>
      <c r="C194" s="9" t="s">
        <v>314</v>
      </c>
      <c r="D194" s="8" t="s">
        <v>200</v>
      </c>
      <c r="E194" s="8" t="s">
        <v>46</v>
      </c>
      <c r="F194" s="6">
        <v>184721170.21000001</v>
      </c>
      <c r="G194" s="6">
        <v>0</v>
      </c>
      <c r="H194" s="6">
        <v>0</v>
      </c>
      <c r="I194" s="7" t="s">
        <v>726</v>
      </c>
    </row>
    <row r="195" spans="1:9" ht="14.45" customHeight="1" x14ac:dyDescent="0.2">
      <c r="A195" s="12" t="s">
        <v>40</v>
      </c>
      <c r="B195" s="12"/>
      <c r="C195" s="12"/>
      <c r="D195" s="12"/>
      <c r="E195" s="12"/>
      <c r="F195" s="4">
        <f>SUM(F193:F194)</f>
        <v>225720000</v>
      </c>
      <c r="G195" s="4">
        <f t="shared" ref="G195:H195" si="11">SUM(G193:G194)</f>
        <v>-26868630.100000001</v>
      </c>
      <c r="H195" s="4">
        <f t="shared" si="11"/>
        <v>-13434315.050000001</v>
      </c>
      <c r="I195" s="5" t="s">
        <v>9</v>
      </c>
    </row>
    <row r="196" spans="1:9" ht="13.7" customHeight="1" x14ac:dyDescent="0.2">
      <c r="A196" s="13" t="s">
        <v>315</v>
      </c>
      <c r="B196" s="13"/>
      <c r="C196" s="13"/>
      <c r="D196" s="13"/>
      <c r="E196" s="13"/>
      <c r="F196" s="13"/>
      <c r="G196" s="13"/>
      <c r="H196" s="13"/>
      <c r="I196" s="13"/>
    </row>
    <row r="197" spans="1:9" ht="83.85" customHeight="1" x14ac:dyDescent="0.2">
      <c r="A197" s="8" t="s">
        <v>49</v>
      </c>
      <c r="B197" s="8" t="s">
        <v>317</v>
      </c>
      <c r="C197" s="9" t="s">
        <v>318</v>
      </c>
      <c r="D197" s="8" t="s">
        <v>217</v>
      </c>
      <c r="E197" s="8" t="s">
        <v>39</v>
      </c>
      <c r="F197" s="6">
        <v>139955610.80000001</v>
      </c>
      <c r="G197" s="6">
        <v>0</v>
      </c>
      <c r="H197" s="6">
        <v>0</v>
      </c>
      <c r="I197" s="7" t="s">
        <v>727</v>
      </c>
    </row>
    <row r="198" spans="1:9" ht="69.95" customHeight="1" x14ac:dyDescent="0.2">
      <c r="A198" s="8" t="s">
        <v>319</v>
      </c>
      <c r="B198" s="8" t="s">
        <v>320</v>
      </c>
      <c r="C198" s="9" t="s">
        <v>56</v>
      </c>
      <c r="D198" s="8" t="s">
        <v>321</v>
      </c>
      <c r="E198" s="8" t="s">
        <v>20</v>
      </c>
      <c r="F198" s="6">
        <v>3900000</v>
      </c>
      <c r="G198" s="6">
        <v>0</v>
      </c>
      <c r="H198" s="6">
        <v>0</v>
      </c>
      <c r="I198" s="7" t="s">
        <v>579</v>
      </c>
    </row>
    <row r="199" spans="1:9" ht="56.25" customHeight="1" x14ac:dyDescent="0.2">
      <c r="A199" s="8" t="s">
        <v>319</v>
      </c>
      <c r="B199" s="8" t="s">
        <v>322</v>
      </c>
      <c r="C199" s="9" t="s">
        <v>323</v>
      </c>
      <c r="D199" s="8" t="s">
        <v>324</v>
      </c>
      <c r="E199" s="8" t="s">
        <v>181</v>
      </c>
      <c r="F199" s="6">
        <v>1727591.85</v>
      </c>
      <c r="G199" s="6">
        <v>0</v>
      </c>
      <c r="H199" s="6">
        <v>0</v>
      </c>
      <c r="I199" s="7" t="s">
        <v>729</v>
      </c>
    </row>
    <row r="200" spans="1:9" ht="36" x14ac:dyDescent="0.2">
      <c r="A200" s="8" t="s">
        <v>319</v>
      </c>
      <c r="B200" s="8" t="s">
        <v>322</v>
      </c>
      <c r="C200" s="9" t="s">
        <v>323</v>
      </c>
      <c r="D200" s="8" t="s">
        <v>324</v>
      </c>
      <c r="E200" s="8" t="s">
        <v>282</v>
      </c>
      <c r="F200" s="6">
        <v>-10300</v>
      </c>
      <c r="G200" s="6">
        <v>0</v>
      </c>
      <c r="H200" s="6">
        <v>0</v>
      </c>
      <c r="I200" s="7" t="s">
        <v>575</v>
      </c>
    </row>
    <row r="201" spans="1:9" ht="60.75" customHeight="1" x14ac:dyDescent="0.2">
      <c r="A201" s="8" t="s">
        <v>319</v>
      </c>
      <c r="B201" s="8" t="s">
        <v>322</v>
      </c>
      <c r="C201" s="9" t="s">
        <v>323</v>
      </c>
      <c r="D201" s="8" t="s">
        <v>324</v>
      </c>
      <c r="E201" s="8" t="s">
        <v>210</v>
      </c>
      <c r="F201" s="6">
        <v>-1727591.85</v>
      </c>
      <c r="G201" s="6">
        <v>0</v>
      </c>
      <c r="H201" s="6">
        <v>0</v>
      </c>
      <c r="I201" s="7" t="s">
        <v>730</v>
      </c>
    </row>
    <row r="202" spans="1:9" ht="48.75" customHeight="1" x14ac:dyDescent="0.2">
      <c r="A202" s="8" t="s">
        <v>319</v>
      </c>
      <c r="B202" s="8" t="s">
        <v>325</v>
      </c>
      <c r="C202" s="9" t="s">
        <v>326</v>
      </c>
      <c r="D202" s="8" t="s">
        <v>324</v>
      </c>
      <c r="E202" s="8" t="s">
        <v>91</v>
      </c>
      <c r="F202" s="6">
        <v>15056087.210000001</v>
      </c>
      <c r="G202" s="6">
        <v>0</v>
      </c>
      <c r="H202" s="6">
        <v>0</v>
      </c>
      <c r="I202" s="7" t="s">
        <v>580</v>
      </c>
    </row>
    <row r="203" spans="1:9" ht="51" customHeight="1" x14ac:dyDescent="0.2">
      <c r="A203" s="8" t="s">
        <v>319</v>
      </c>
      <c r="B203" s="8" t="s">
        <v>325</v>
      </c>
      <c r="C203" s="9" t="s">
        <v>326</v>
      </c>
      <c r="D203" s="8" t="s">
        <v>324</v>
      </c>
      <c r="E203" s="8" t="s">
        <v>132</v>
      </c>
      <c r="F203" s="6">
        <v>830857</v>
      </c>
      <c r="G203" s="6">
        <v>0</v>
      </c>
      <c r="H203" s="6">
        <v>0</v>
      </c>
      <c r="I203" s="7" t="s">
        <v>731</v>
      </c>
    </row>
    <row r="204" spans="1:9" ht="48" customHeight="1" x14ac:dyDescent="0.2">
      <c r="A204" s="8" t="s">
        <v>319</v>
      </c>
      <c r="B204" s="8" t="s">
        <v>325</v>
      </c>
      <c r="C204" s="9" t="s">
        <v>326</v>
      </c>
      <c r="D204" s="8" t="s">
        <v>324</v>
      </c>
      <c r="E204" s="8" t="s">
        <v>92</v>
      </c>
      <c r="F204" s="6">
        <v>2871720</v>
      </c>
      <c r="G204" s="6">
        <v>0</v>
      </c>
      <c r="H204" s="6">
        <v>0</v>
      </c>
      <c r="I204" s="7" t="s">
        <v>580</v>
      </c>
    </row>
    <row r="205" spans="1:9" ht="48.75" customHeight="1" x14ac:dyDescent="0.2">
      <c r="A205" s="8" t="s">
        <v>319</v>
      </c>
      <c r="B205" s="8" t="s">
        <v>325</v>
      </c>
      <c r="C205" s="9" t="s">
        <v>326</v>
      </c>
      <c r="D205" s="8" t="s">
        <v>324</v>
      </c>
      <c r="E205" s="8" t="s">
        <v>93</v>
      </c>
      <c r="F205" s="6">
        <v>99690</v>
      </c>
      <c r="G205" s="6">
        <v>0</v>
      </c>
      <c r="H205" s="6">
        <v>0</v>
      </c>
      <c r="I205" s="7" t="s">
        <v>731</v>
      </c>
    </row>
    <row r="206" spans="1:9" ht="66.75" customHeight="1" x14ac:dyDescent="0.2">
      <c r="A206" s="8" t="s">
        <v>319</v>
      </c>
      <c r="B206" s="8" t="s">
        <v>327</v>
      </c>
      <c r="C206" s="9" t="s">
        <v>328</v>
      </c>
      <c r="D206" s="8" t="s">
        <v>324</v>
      </c>
      <c r="E206" s="8" t="s">
        <v>91</v>
      </c>
      <c r="F206" s="6">
        <v>27412524.190000001</v>
      </c>
      <c r="G206" s="6">
        <v>0</v>
      </c>
      <c r="H206" s="6">
        <v>0</v>
      </c>
      <c r="I206" s="7" t="s">
        <v>581</v>
      </c>
    </row>
    <row r="207" spans="1:9" ht="42" customHeight="1" x14ac:dyDescent="0.2">
      <c r="A207" s="8" t="s">
        <v>319</v>
      </c>
      <c r="B207" s="8" t="s">
        <v>327</v>
      </c>
      <c r="C207" s="9" t="s">
        <v>328</v>
      </c>
      <c r="D207" s="8" t="s">
        <v>324</v>
      </c>
      <c r="E207" s="8" t="s">
        <v>132</v>
      </c>
      <c r="F207" s="6">
        <v>23370632.82</v>
      </c>
      <c r="G207" s="6">
        <v>0</v>
      </c>
      <c r="H207" s="6">
        <v>0</v>
      </c>
      <c r="I207" s="7" t="s">
        <v>582</v>
      </c>
    </row>
    <row r="208" spans="1:9" x14ac:dyDescent="0.2">
      <c r="A208" s="8" t="s">
        <v>319</v>
      </c>
      <c r="B208" s="8" t="s">
        <v>327</v>
      </c>
      <c r="C208" s="9" t="s">
        <v>328</v>
      </c>
      <c r="D208" s="8" t="s">
        <v>324</v>
      </c>
      <c r="E208" s="8" t="s">
        <v>92</v>
      </c>
      <c r="F208" s="6">
        <v>-1689590</v>
      </c>
      <c r="G208" s="6">
        <v>0</v>
      </c>
      <c r="H208" s="6">
        <v>0</v>
      </c>
      <c r="I208" s="7" t="s">
        <v>543</v>
      </c>
    </row>
    <row r="209" spans="1:9" ht="45" customHeight="1" x14ac:dyDescent="0.2">
      <c r="A209" s="8" t="s">
        <v>319</v>
      </c>
      <c r="B209" s="8" t="s">
        <v>327</v>
      </c>
      <c r="C209" s="9" t="s">
        <v>328</v>
      </c>
      <c r="D209" s="8" t="s">
        <v>324</v>
      </c>
      <c r="E209" s="8" t="s">
        <v>93</v>
      </c>
      <c r="F209" s="6">
        <v>191490</v>
      </c>
      <c r="G209" s="6">
        <v>0</v>
      </c>
      <c r="H209" s="6">
        <v>0</v>
      </c>
      <c r="I209" s="7" t="s">
        <v>732</v>
      </c>
    </row>
    <row r="210" spans="1:9" ht="51" customHeight="1" x14ac:dyDescent="0.2">
      <c r="A210" s="8" t="s">
        <v>319</v>
      </c>
      <c r="B210" s="8" t="s">
        <v>329</v>
      </c>
      <c r="C210" s="9" t="s">
        <v>330</v>
      </c>
      <c r="D210" s="8" t="s">
        <v>324</v>
      </c>
      <c r="E210" s="8" t="s">
        <v>132</v>
      </c>
      <c r="F210" s="6">
        <v>2275638</v>
      </c>
      <c r="G210" s="6">
        <v>0</v>
      </c>
      <c r="H210" s="6">
        <v>0</v>
      </c>
      <c r="I210" s="7" t="s">
        <v>526</v>
      </c>
    </row>
    <row r="211" spans="1:9" ht="45.75" customHeight="1" x14ac:dyDescent="0.2">
      <c r="A211" s="8" t="s">
        <v>319</v>
      </c>
      <c r="B211" s="8" t="s">
        <v>331</v>
      </c>
      <c r="C211" s="9" t="s">
        <v>332</v>
      </c>
      <c r="D211" s="8" t="s">
        <v>324</v>
      </c>
      <c r="E211" s="8" t="s">
        <v>181</v>
      </c>
      <c r="F211" s="6">
        <v>28750</v>
      </c>
      <c r="G211" s="6">
        <v>0</v>
      </c>
      <c r="H211" s="6">
        <v>0</v>
      </c>
      <c r="I211" s="7" t="s">
        <v>583</v>
      </c>
    </row>
    <row r="212" spans="1:9" ht="43.5" customHeight="1" x14ac:dyDescent="0.2">
      <c r="A212" s="8" t="s">
        <v>319</v>
      </c>
      <c r="B212" s="8" t="s">
        <v>331</v>
      </c>
      <c r="C212" s="9" t="s">
        <v>332</v>
      </c>
      <c r="D212" s="8" t="s">
        <v>324</v>
      </c>
      <c r="E212" s="8" t="s">
        <v>182</v>
      </c>
      <c r="F212" s="6">
        <v>8680</v>
      </c>
      <c r="G212" s="6">
        <v>0</v>
      </c>
      <c r="H212" s="6">
        <v>0</v>
      </c>
      <c r="I212" s="7" t="s">
        <v>584</v>
      </c>
    </row>
    <row r="213" spans="1:9" ht="59.25" customHeight="1" x14ac:dyDescent="0.2">
      <c r="A213" s="8" t="s">
        <v>319</v>
      </c>
      <c r="B213" s="8" t="s">
        <v>333</v>
      </c>
      <c r="C213" s="9" t="s">
        <v>334</v>
      </c>
      <c r="D213" s="8" t="s">
        <v>321</v>
      </c>
      <c r="E213" s="8" t="s">
        <v>20</v>
      </c>
      <c r="F213" s="6">
        <v>-16532423</v>
      </c>
      <c r="G213" s="6">
        <v>0</v>
      </c>
      <c r="H213" s="6">
        <v>0</v>
      </c>
      <c r="I213" s="7" t="s">
        <v>585</v>
      </c>
    </row>
    <row r="214" spans="1:9" ht="65.25" customHeight="1" x14ac:dyDescent="0.2">
      <c r="A214" s="8" t="s">
        <v>319</v>
      </c>
      <c r="B214" s="8" t="s">
        <v>335</v>
      </c>
      <c r="C214" s="9" t="s">
        <v>336</v>
      </c>
      <c r="D214" s="8" t="s">
        <v>221</v>
      </c>
      <c r="E214" s="8" t="s">
        <v>337</v>
      </c>
      <c r="F214" s="6">
        <v>100000</v>
      </c>
      <c r="G214" s="6">
        <v>0</v>
      </c>
      <c r="H214" s="6">
        <v>0</v>
      </c>
      <c r="I214" s="7" t="s">
        <v>576</v>
      </c>
    </row>
    <row r="215" spans="1:9" ht="24" x14ac:dyDescent="0.2">
      <c r="A215" s="8" t="s">
        <v>319</v>
      </c>
      <c r="B215" s="8" t="s">
        <v>338</v>
      </c>
      <c r="C215" s="9" t="s">
        <v>339</v>
      </c>
      <c r="D215" s="8" t="s">
        <v>221</v>
      </c>
      <c r="E215" s="8" t="s">
        <v>210</v>
      </c>
      <c r="F215" s="6">
        <v>-45055200</v>
      </c>
      <c r="G215" s="6">
        <v>0</v>
      </c>
      <c r="H215" s="6">
        <v>0</v>
      </c>
      <c r="I215" s="7" t="s">
        <v>733</v>
      </c>
    </row>
    <row r="216" spans="1:9" ht="60" x14ac:dyDescent="0.2">
      <c r="A216" s="8" t="s">
        <v>319</v>
      </c>
      <c r="B216" s="8" t="s">
        <v>340</v>
      </c>
      <c r="C216" s="9" t="s">
        <v>646</v>
      </c>
      <c r="D216" s="8" t="s">
        <v>221</v>
      </c>
      <c r="E216" s="8" t="s">
        <v>337</v>
      </c>
      <c r="F216" s="6">
        <v>-49784400</v>
      </c>
      <c r="G216" s="6">
        <v>0</v>
      </c>
      <c r="H216" s="6">
        <v>0</v>
      </c>
      <c r="I216" s="7" t="s">
        <v>733</v>
      </c>
    </row>
    <row r="217" spans="1:9" ht="72" x14ac:dyDescent="0.2">
      <c r="A217" s="8" t="s">
        <v>319</v>
      </c>
      <c r="B217" s="8" t="s">
        <v>341</v>
      </c>
      <c r="C217" s="9" t="s">
        <v>647</v>
      </c>
      <c r="D217" s="8" t="s">
        <v>221</v>
      </c>
      <c r="E217" s="8" t="s">
        <v>337</v>
      </c>
      <c r="F217" s="6">
        <v>4526300</v>
      </c>
      <c r="G217" s="6">
        <v>0</v>
      </c>
      <c r="H217" s="6">
        <v>0</v>
      </c>
      <c r="I217" s="7" t="s">
        <v>733</v>
      </c>
    </row>
    <row r="218" spans="1:9" ht="84" x14ac:dyDescent="0.2">
      <c r="A218" s="8" t="s">
        <v>319</v>
      </c>
      <c r="B218" s="8" t="s">
        <v>342</v>
      </c>
      <c r="C218" s="9" t="s">
        <v>648</v>
      </c>
      <c r="D218" s="8" t="s">
        <v>221</v>
      </c>
      <c r="E218" s="8" t="s">
        <v>210</v>
      </c>
      <c r="F218" s="6">
        <v>-20971100</v>
      </c>
      <c r="G218" s="6">
        <v>0</v>
      </c>
      <c r="H218" s="6">
        <v>0</v>
      </c>
      <c r="I218" s="7" t="s">
        <v>733</v>
      </c>
    </row>
    <row r="219" spans="1:9" ht="84" x14ac:dyDescent="0.2">
      <c r="A219" s="8" t="s">
        <v>319</v>
      </c>
      <c r="B219" s="8" t="s">
        <v>343</v>
      </c>
      <c r="C219" s="9" t="s">
        <v>649</v>
      </c>
      <c r="D219" s="8" t="s">
        <v>221</v>
      </c>
      <c r="E219" s="8" t="s">
        <v>210</v>
      </c>
      <c r="F219" s="6">
        <v>-144997.5</v>
      </c>
      <c r="G219" s="6">
        <v>0</v>
      </c>
      <c r="H219" s="6">
        <v>0</v>
      </c>
      <c r="I219" s="7" t="s">
        <v>733</v>
      </c>
    </row>
    <row r="220" spans="1:9" ht="46.5" customHeight="1" x14ac:dyDescent="0.2">
      <c r="A220" s="8" t="s">
        <v>319</v>
      </c>
      <c r="B220" s="8" t="s">
        <v>344</v>
      </c>
      <c r="C220" s="9" t="s">
        <v>345</v>
      </c>
      <c r="D220" s="8" t="s">
        <v>217</v>
      </c>
      <c r="E220" s="8" t="s">
        <v>39</v>
      </c>
      <c r="F220" s="6">
        <v>-20215600</v>
      </c>
      <c r="G220" s="6">
        <v>0</v>
      </c>
      <c r="H220" s="6">
        <v>0</v>
      </c>
      <c r="I220" s="7" t="s">
        <v>586</v>
      </c>
    </row>
    <row r="221" spans="1:9" ht="59.25" customHeight="1" x14ac:dyDescent="0.2">
      <c r="A221" s="8" t="s">
        <v>319</v>
      </c>
      <c r="B221" s="8" t="s">
        <v>346</v>
      </c>
      <c r="C221" s="9" t="s">
        <v>347</v>
      </c>
      <c r="D221" s="8" t="s">
        <v>221</v>
      </c>
      <c r="E221" s="8" t="s">
        <v>157</v>
      </c>
      <c r="F221" s="6">
        <v>-787362.5</v>
      </c>
      <c r="G221" s="6">
        <v>0</v>
      </c>
      <c r="H221" s="6">
        <v>0</v>
      </c>
      <c r="I221" s="7" t="s">
        <v>733</v>
      </c>
    </row>
    <row r="222" spans="1:9" ht="132" x14ac:dyDescent="0.2">
      <c r="A222" s="8" t="s">
        <v>319</v>
      </c>
      <c r="B222" s="8" t="s">
        <v>348</v>
      </c>
      <c r="C222" s="9" t="s">
        <v>650</v>
      </c>
      <c r="D222" s="8" t="s">
        <v>221</v>
      </c>
      <c r="E222" s="8" t="s">
        <v>337</v>
      </c>
      <c r="F222" s="6">
        <v>42500000</v>
      </c>
      <c r="G222" s="6">
        <v>0</v>
      </c>
      <c r="H222" s="6">
        <v>0</v>
      </c>
      <c r="I222" s="7" t="s">
        <v>577</v>
      </c>
    </row>
    <row r="223" spans="1:9" ht="96" x14ac:dyDescent="0.2">
      <c r="A223" s="8" t="s">
        <v>319</v>
      </c>
      <c r="B223" s="8" t="s">
        <v>349</v>
      </c>
      <c r="C223" s="9" t="s">
        <v>350</v>
      </c>
      <c r="D223" s="8" t="s">
        <v>221</v>
      </c>
      <c r="E223" s="8" t="s">
        <v>210</v>
      </c>
      <c r="F223" s="6">
        <v>-5000000</v>
      </c>
      <c r="G223" s="6">
        <v>0</v>
      </c>
      <c r="H223" s="6">
        <v>0</v>
      </c>
      <c r="I223" s="7" t="s">
        <v>733</v>
      </c>
    </row>
    <row r="224" spans="1:9" ht="50.25" customHeight="1" x14ac:dyDescent="0.2">
      <c r="A224" s="8" t="s">
        <v>319</v>
      </c>
      <c r="B224" s="8" t="s">
        <v>351</v>
      </c>
      <c r="C224" s="9" t="s">
        <v>352</v>
      </c>
      <c r="D224" s="8" t="s">
        <v>321</v>
      </c>
      <c r="E224" s="8" t="s">
        <v>210</v>
      </c>
      <c r="F224" s="6">
        <v>-19300000</v>
      </c>
      <c r="G224" s="6">
        <v>0</v>
      </c>
      <c r="H224" s="6">
        <v>0</v>
      </c>
      <c r="I224" s="7" t="s">
        <v>587</v>
      </c>
    </row>
    <row r="225" spans="1:9" ht="204" x14ac:dyDescent="0.2">
      <c r="A225" s="8" t="s">
        <v>319</v>
      </c>
      <c r="B225" s="8" t="s">
        <v>353</v>
      </c>
      <c r="C225" s="9" t="s">
        <v>651</v>
      </c>
      <c r="D225" s="8" t="s">
        <v>221</v>
      </c>
      <c r="E225" s="8" t="s">
        <v>210</v>
      </c>
      <c r="F225" s="6">
        <v>-400000</v>
      </c>
      <c r="G225" s="6">
        <v>0</v>
      </c>
      <c r="H225" s="6">
        <v>0</v>
      </c>
      <c r="I225" s="7" t="s">
        <v>733</v>
      </c>
    </row>
    <row r="226" spans="1:9" ht="111.75" customHeight="1" x14ac:dyDescent="0.2">
      <c r="A226" s="8" t="s">
        <v>319</v>
      </c>
      <c r="B226" s="8" t="s">
        <v>354</v>
      </c>
      <c r="C226" s="9" t="s">
        <v>652</v>
      </c>
      <c r="D226" s="8" t="s">
        <v>221</v>
      </c>
      <c r="E226" s="8" t="s">
        <v>337</v>
      </c>
      <c r="F226" s="6">
        <v>160000000</v>
      </c>
      <c r="G226" s="6">
        <v>0</v>
      </c>
      <c r="H226" s="6">
        <v>0</v>
      </c>
      <c r="I226" s="7" t="s">
        <v>733</v>
      </c>
    </row>
    <row r="227" spans="1:9" ht="153.75" customHeight="1" x14ac:dyDescent="0.2">
      <c r="A227" s="8" t="s">
        <v>319</v>
      </c>
      <c r="B227" s="8" t="s">
        <v>355</v>
      </c>
      <c r="C227" s="9" t="s">
        <v>653</v>
      </c>
      <c r="D227" s="8" t="s">
        <v>221</v>
      </c>
      <c r="E227" s="8" t="s">
        <v>337</v>
      </c>
      <c r="F227" s="6">
        <v>73500000</v>
      </c>
      <c r="G227" s="6">
        <v>0</v>
      </c>
      <c r="H227" s="6">
        <v>0</v>
      </c>
      <c r="I227" s="7" t="s">
        <v>733</v>
      </c>
    </row>
    <row r="228" spans="1:9" ht="60" x14ac:dyDescent="0.2">
      <c r="A228" s="8" t="s">
        <v>319</v>
      </c>
      <c r="B228" s="8" t="s">
        <v>356</v>
      </c>
      <c r="C228" s="9" t="s">
        <v>357</v>
      </c>
      <c r="D228" s="8" t="s">
        <v>217</v>
      </c>
      <c r="E228" s="8" t="s">
        <v>337</v>
      </c>
      <c r="F228" s="6">
        <v>2791579.59</v>
      </c>
      <c r="G228" s="6">
        <v>0</v>
      </c>
      <c r="H228" s="6">
        <v>0</v>
      </c>
      <c r="I228" s="7" t="s">
        <v>578</v>
      </c>
    </row>
    <row r="229" spans="1:9" ht="48" x14ac:dyDescent="0.2">
      <c r="A229" s="8" t="s">
        <v>319</v>
      </c>
      <c r="B229" s="8" t="s">
        <v>358</v>
      </c>
      <c r="C229" s="9" t="s">
        <v>359</v>
      </c>
      <c r="D229" s="8" t="s">
        <v>221</v>
      </c>
      <c r="E229" s="8" t="s">
        <v>337</v>
      </c>
      <c r="F229" s="6">
        <v>453210</v>
      </c>
      <c r="G229" s="6">
        <v>0</v>
      </c>
      <c r="H229" s="6">
        <v>0</v>
      </c>
      <c r="I229" s="7" t="s">
        <v>539</v>
      </c>
    </row>
    <row r="230" spans="1:9" ht="48" x14ac:dyDescent="0.2">
      <c r="A230" s="8" t="s">
        <v>319</v>
      </c>
      <c r="B230" s="8" t="s">
        <v>358</v>
      </c>
      <c r="C230" s="9" t="s">
        <v>359</v>
      </c>
      <c r="D230" s="8" t="s">
        <v>221</v>
      </c>
      <c r="E230" s="8" t="s">
        <v>210</v>
      </c>
      <c r="F230" s="6">
        <v>10000</v>
      </c>
      <c r="G230" s="6">
        <v>0</v>
      </c>
      <c r="H230" s="6">
        <v>0</v>
      </c>
      <c r="I230" s="7" t="s">
        <v>539</v>
      </c>
    </row>
    <row r="231" spans="1:9" ht="24" x14ac:dyDescent="0.2">
      <c r="A231" s="8" t="s">
        <v>319</v>
      </c>
      <c r="B231" s="8" t="s">
        <v>360</v>
      </c>
      <c r="C231" s="9" t="s">
        <v>361</v>
      </c>
      <c r="D231" s="8" t="s">
        <v>324</v>
      </c>
      <c r="E231" s="8" t="s">
        <v>20</v>
      </c>
      <c r="F231" s="6">
        <v>-101493.22</v>
      </c>
      <c r="G231" s="6">
        <v>0</v>
      </c>
      <c r="H231" s="6">
        <v>0</v>
      </c>
      <c r="I231" s="7" t="s">
        <v>539</v>
      </c>
    </row>
    <row r="232" spans="1:9" ht="24" x14ac:dyDescent="0.2">
      <c r="A232" s="8" t="s">
        <v>319</v>
      </c>
      <c r="B232" s="8" t="s">
        <v>360</v>
      </c>
      <c r="C232" s="9" t="s">
        <v>361</v>
      </c>
      <c r="D232" s="8" t="s">
        <v>221</v>
      </c>
      <c r="E232" s="8" t="s">
        <v>20</v>
      </c>
      <c r="F232" s="6">
        <v>-473318.85</v>
      </c>
      <c r="G232" s="6">
        <v>0</v>
      </c>
      <c r="H232" s="6">
        <v>0</v>
      </c>
      <c r="I232" s="7" t="s">
        <v>539</v>
      </c>
    </row>
    <row r="233" spans="1:9" ht="24" x14ac:dyDescent="0.2">
      <c r="A233" s="8" t="s">
        <v>319</v>
      </c>
      <c r="B233" s="8" t="s">
        <v>360</v>
      </c>
      <c r="C233" s="9" t="s">
        <v>361</v>
      </c>
      <c r="D233" s="8" t="s">
        <v>221</v>
      </c>
      <c r="E233" s="8" t="s">
        <v>210</v>
      </c>
      <c r="F233" s="6">
        <v>-189425187.93000001</v>
      </c>
      <c r="G233" s="6">
        <v>0</v>
      </c>
      <c r="H233" s="6">
        <v>0</v>
      </c>
      <c r="I233" s="7" t="s">
        <v>539</v>
      </c>
    </row>
    <row r="234" spans="1:9" ht="48" x14ac:dyDescent="0.2">
      <c r="A234" s="8" t="s">
        <v>319</v>
      </c>
      <c r="B234" s="8" t="s">
        <v>362</v>
      </c>
      <c r="C234" s="9" t="s">
        <v>363</v>
      </c>
      <c r="D234" s="8" t="s">
        <v>221</v>
      </c>
      <c r="E234" s="8" t="s">
        <v>337</v>
      </c>
      <c r="F234" s="6">
        <v>20000</v>
      </c>
      <c r="G234" s="6">
        <v>0</v>
      </c>
      <c r="H234" s="6">
        <v>0</v>
      </c>
      <c r="I234" s="7" t="s">
        <v>539</v>
      </c>
    </row>
    <row r="235" spans="1:9" ht="156" x14ac:dyDescent="0.2">
      <c r="A235" s="8" t="s">
        <v>319</v>
      </c>
      <c r="B235" s="8" t="s">
        <v>364</v>
      </c>
      <c r="C235" s="9" t="s">
        <v>365</v>
      </c>
      <c r="D235" s="8" t="s">
        <v>221</v>
      </c>
      <c r="E235" s="8" t="s">
        <v>337</v>
      </c>
      <c r="F235" s="6">
        <v>60000000</v>
      </c>
      <c r="G235" s="6">
        <v>0</v>
      </c>
      <c r="H235" s="6">
        <v>0</v>
      </c>
      <c r="I235" s="7" t="s">
        <v>539</v>
      </c>
    </row>
    <row r="236" spans="1:9" ht="240" x14ac:dyDescent="0.2">
      <c r="A236" s="8" t="s">
        <v>319</v>
      </c>
      <c r="B236" s="8" t="s">
        <v>366</v>
      </c>
      <c r="C236" s="9" t="s">
        <v>367</v>
      </c>
      <c r="D236" s="8" t="s">
        <v>14</v>
      </c>
      <c r="E236" s="8" t="s">
        <v>20</v>
      </c>
      <c r="F236" s="6">
        <v>4830849</v>
      </c>
      <c r="G236" s="6">
        <v>0</v>
      </c>
      <c r="H236" s="6">
        <v>0</v>
      </c>
      <c r="I236" s="7" t="s">
        <v>539</v>
      </c>
    </row>
    <row r="237" spans="1:9" ht="240" x14ac:dyDescent="0.2">
      <c r="A237" s="8" t="s">
        <v>319</v>
      </c>
      <c r="B237" s="8" t="s">
        <v>366</v>
      </c>
      <c r="C237" s="9" t="s">
        <v>367</v>
      </c>
      <c r="D237" s="8" t="s">
        <v>14</v>
      </c>
      <c r="E237" s="8" t="s">
        <v>231</v>
      </c>
      <c r="F237" s="6">
        <v>1732974</v>
      </c>
      <c r="G237" s="6">
        <v>0</v>
      </c>
      <c r="H237" s="6">
        <v>0</v>
      </c>
      <c r="I237" s="7" t="s">
        <v>539</v>
      </c>
    </row>
    <row r="238" spans="1:9" ht="132" x14ac:dyDescent="0.2">
      <c r="A238" s="8" t="s">
        <v>319</v>
      </c>
      <c r="B238" s="8" t="s">
        <v>368</v>
      </c>
      <c r="C238" s="9" t="s">
        <v>369</v>
      </c>
      <c r="D238" s="8" t="s">
        <v>221</v>
      </c>
      <c r="E238" s="8" t="s">
        <v>337</v>
      </c>
      <c r="F238" s="6">
        <v>44456000</v>
      </c>
      <c r="G238" s="6">
        <v>0</v>
      </c>
      <c r="H238" s="6">
        <v>0</v>
      </c>
      <c r="I238" s="7" t="s">
        <v>539</v>
      </c>
    </row>
    <row r="239" spans="1:9" ht="48.75" customHeight="1" x14ac:dyDescent="0.2">
      <c r="A239" s="8" t="s">
        <v>319</v>
      </c>
      <c r="B239" s="8" t="s">
        <v>370</v>
      </c>
      <c r="C239" s="9" t="s">
        <v>371</v>
      </c>
      <c r="D239" s="8" t="s">
        <v>217</v>
      </c>
      <c r="E239" s="8" t="s">
        <v>337</v>
      </c>
      <c r="F239" s="6">
        <v>9337082.9399999995</v>
      </c>
      <c r="G239" s="6">
        <v>0</v>
      </c>
      <c r="H239" s="6">
        <v>0</v>
      </c>
      <c r="I239" s="7" t="s">
        <v>578</v>
      </c>
    </row>
    <row r="240" spans="1:9" ht="240" x14ac:dyDescent="0.2">
      <c r="A240" s="8" t="s">
        <v>372</v>
      </c>
      <c r="B240" s="8" t="s">
        <v>366</v>
      </c>
      <c r="C240" s="9" t="s">
        <v>367</v>
      </c>
      <c r="D240" s="8" t="s">
        <v>14</v>
      </c>
      <c r="E240" s="8" t="s">
        <v>93</v>
      </c>
      <c r="F240" s="6">
        <v>4017177</v>
      </c>
      <c r="G240" s="6">
        <v>0</v>
      </c>
      <c r="H240" s="6">
        <v>0</v>
      </c>
      <c r="I240" s="7" t="s">
        <v>525</v>
      </c>
    </row>
    <row r="241" spans="1:9" ht="48" x14ac:dyDescent="0.2">
      <c r="A241" s="8" t="s">
        <v>373</v>
      </c>
      <c r="B241" s="8" t="s">
        <v>374</v>
      </c>
      <c r="C241" s="9" t="s">
        <v>375</v>
      </c>
      <c r="D241" s="8" t="s">
        <v>221</v>
      </c>
      <c r="E241" s="8" t="s">
        <v>79</v>
      </c>
      <c r="F241" s="6">
        <v>25436281</v>
      </c>
      <c r="G241" s="6">
        <v>0</v>
      </c>
      <c r="H241" s="6">
        <v>0</v>
      </c>
      <c r="I241" s="7" t="s">
        <v>588</v>
      </c>
    </row>
    <row r="242" spans="1:9" ht="14.45" customHeight="1" x14ac:dyDescent="0.2">
      <c r="A242" s="12" t="s">
        <v>40</v>
      </c>
      <c r="B242" s="12"/>
      <c r="C242" s="12"/>
      <c r="D242" s="12"/>
      <c r="E242" s="12"/>
      <c r="F242" s="4">
        <f>SUM(F197:F241)</f>
        <v>279822160.54999989</v>
      </c>
      <c r="G242" s="4">
        <f t="shared" ref="G242:H242" si="12">SUM(G197:G241)</f>
        <v>0</v>
      </c>
      <c r="H242" s="4">
        <f t="shared" si="12"/>
        <v>0</v>
      </c>
      <c r="I242" s="5" t="s">
        <v>9</v>
      </c>
    </row>
    <row r="243" spans="1:9" ht="13.7" customHeight="1" x14ac:dyDescent="0.2">
      <c r="A243" s="13" t="s">
        <v>376</v>
      </c>
      <c r="B243" s="13"/>
      <c r="C243" s="13"/>
      <c r="D243" s="13"/>
      <c r="E243" s="13"/>
      <c r="F243" s="13"/>
      <c r="G243" s="13"/>
      <c r="H243" s="13"/>
      <c r="I243" s="13"/>
    </row>
    <row r="244" spans="1:9" ht="40.5" customHeight="1" x14ac:dyDescent="0.2">
      <c r="A244" s="8" t="s">
        <v>319</v>
      </c>
      <c r="B244" s="8" t="s">
        <v>377</v>
      </c>
      <c r="C244" s="9" t="s">
        <v>378</v>
      </c>
      <c r="D244" s="8" t="s">
        <v>321</v>
      </c>
      <c r="E244" s="8" t="s">
        <v>157</v>
      </c>
      <c r="F244" s="6">
        <v>-4298962.55</v>
      </c>
      <c r="G244" s="6">
        <v>0</v>
      </c>
      <c r="H244" s="6">
        <v>0</v>
      </c>
      <c r="I244" s="7" t="s">
        <v>589</v>
      </c>
    </row>
    <row r="245" spans="1:9" ht="45" customHeight="1" x14ac:dyDescent="0.2">
      <c r="A245" s="8" t="s">
        <v>319</v>
      </c>
      <c r="B245" s="8" t="s">
        <v>377</v>
      </c>
      <c r="C245" s="9" t="s">
        <v>378</v>
      </c>
      <c r="D245" s="8" t="s">
        <v>321</v>
      </c>
      <c r="E245" s="8" t="s">
        <v>132</v>
      </c>
      <c r="F245" s="6">
        <v>2423343.4900000002</v>
      </c>
      <c r="G245" s="6">
        <v>0</v>
      </c>
      <c r="H245" s="6">
        <v>0</v>
      </c>
      <c r="I245" s="7" t="s">
        <v>590</v>
      </c>
    </row>
    <row r="246" spans="1:9" ht="39.75" customHeight="1" x14ac:dyDescent="0.2">
      <c r="A246" s="8" t="s">
        <v>319</v>
      </c>
      <c r="B246" s="8" t="s">
        <v>379</v>
      </c>
      <c r="C246" s="9" t="s">
        <v>378</v>
      </c>
      <c r="D246" s="8" t="s">
        <v>321</v>
      </c>
      <c r="E246" s="8" t="s">
        <v>157</v>
      </c>
      <c r="F246" s="6">
        <v>-124380.94</v>
      </c>
      <c r="G246" s="6">
        <v>0</v>
      </c>
      <c r="H246" s="6">
        <v>0</v>
      </c>
      <c r="I246" s="7" t="s">
        <v>589</v>
      </c>
    </row>
    <row r="247" spans="1:9" ht="57" customHeight="1" x14ac:dyDescent="0.2">
      <c r="A247" s="8" t="s">
        <v>319</v>
      </c>
      <c r="B247" s="8" t="s">
        <v>379</v>
      </c>
      <c r="C247" s="9" t="s">
        <v>378</v>
      </c>
      <c r="D247" s="8" t="s">
        <v>321</v>
      </c>
      <c r="E247" s="8" t="s">
        <v>132</v>
      </c>
      <c r="F247" s="6">
        <v>2000000</v>
      </c>
      <c r="G247" s="6">
        <v>0</v>
      </c>
      <c r="H247" s="6">
        <v>0</v>
      </c>
      <c r="I247" s="7" t="s">
        <v>591</v>
      </c>
    </row>
    <row r="248" spans="1:9" ht="14.45" customHeight="1" x14ac:dyDescent="0.2">
      <c r="A248" s="12" t="s">
        <v>40</v>
      </c>
      <c r="B248" s="12"/>
      <c r="C248" s="12"/>
      <c r="D248" s="12"/>
      <c r="E248" s="12"/>
      <c r="F248" s="4">
        <f>SUM(F244:F247)</f>
        <v>0</v>
      </c>
      <c r="G248" s="4">
        <f t="shared" ref="G248:H248" si="13">SUM(G244:G247)</f>
        <v>0</v>
      </c>
      <c r="H248" s="4">
        <f t="shared" si="13"/>
        <v>0</v>
      </c>
      <c r="I248" s="5" t="s">
        <v>9</v>
      </c>
    </row>
    <row r="249" spans="1:9" ht="13.7" customHeight="1" x14ac:dyDescent="0.2">
      <c r="A249" s="13" t="s">
        <v>380</v>
      </c>
      <c r="B249" s="13"/>
      <c r="C249" s="13"/>
      <c r="D249" s="13"/>
      <c r="E249" s="13"/>
      <c r="F249" s="13"/>
      <c r="G249" s="13"/>
      <c r="H249" s="13"/>
      <c r="I249" s="13"/>
    </row>
    <row r="250" spans="1:9" ht="69.95" customHeight="1" x14ac:dyDescent="0.2">
      <c r="A250" s="8" t="s">
        <v>372</v>
      </c>
      <c r="B250" s="8" t="s">
        <v>381</v>
      </c>
      <c r="C250" s="9" t="s">
        <v>56</v>
      </c>
      <c r="D250" s="8" t="s">
        <v>382</v>
      </c>
      <c r="E250" s="8" t="s">
        <v>86</v>
      </c>
      <c r="F250" s="6">
        <v>59043.28</v>
      </c>
      <c r="G250" s="6">
        <v>0</v>
      </c>
      <c r="H250" s="6">
        <v>0</v>
      </c>
      <c r="I250" s="7" t="s">
        <v>517</v>
      </c>
    </row>
    <row r="251" spans="1:9" ht="69.95" customHeight="1" x14ac:dyDescent="0.2">
      <c r="A251" s="8" t="s">
        <v>372</v>
      </c>
      <c r="B251" s="8" t="s">
        <v>381</v>
      </c>
      <c r="C251" s="9" t="s">
        <v>56</v>
      </c>
      <c r="D251" s="8" t="s">
        <v>382</v>
      </c>
      <c r="E251" s="8" t="s">
        <v>20</v>
      </c>
      <c r="F251" s="6">
        <v>-59043.28</v>
      </c>
      <c r="G251" s="6">
        <v>0</v>
      </c>
      <c r="H251" s="6">
        <v>0</v>
      </c>
      <c r="I251" s="7" t="s">
        <v>592</v>
      </c>
    </row>
    <row r="252" spans="1:9" ht="138.75" customHeight="1" x14ac:dyDescent="0.2">
      <c r="A252" s="8" t="s">
        <v>372</v>
      </c>
      <c r="B252" s="8" t="s">
        <v>383</v>
      </c>
      <c r="C252" s="9" t="s">
        <v>384</v>
      </c>
      <c r="D252" s="8" t="s">
        <v>385</v>
      </c>
      <c r="E252" s="8" t="s">
        <v>92</v>
      </c>
      <c r="F252" s="6">
        <v>4701482.05</v>
      </c>
      <c r="G252" s="6">
        <v>0</v>
      </c>
      <c r="H252" s="6">
        <v>0</v>
      </c>
      <c r="I252" s="7" t="s">
        <v>735</v>
      </c>
    </row>
    <row r="253" spans="1:9" ht="72.75" customHeight="1" x14ac:dyDescent="0.2">
      <c r="A253" s="8" t="s">
        <v>372</v>
      </c>
      <c r="B253" s="8" t="s">
        <v>383</v>
      </c>
      <c r="C253" s="9" t="s">
        <v>384</v>
      </c>
      <c r="D253" s="8" t="s">
        <v>385</v>
      </c>
      <c r="E253" s="8" t="s">
        <v>93</v>
      </c>
      <c r="F253" s="6">
        <v>7091809.3899999997</v>
      </c>
      <c r="G253" s="6">
        <v>0</v>
      </c>
      <c r="H253" s="6">
        <v>0</v>
      </c>
      <c r="I253" s="7" t="s">
        <v>672</v>
      </c>
    </row>
    <row r="254" spans="1:9" ht="139.5" customHeight="1" x14ac:dyDescent="0.2">
      <c r="A254" s="8" t="s">
        <v>372</v>
      </c>
      <c r="B254" s="8" t="s">
        <v>386</v>
      </c>
      <c r="C254" s="9" t="s">
        <v>384</v>
      </c>
      <c r="D254" s="8" t="s">
        <v>387</v>
      </c>
      <c r="E254" s="8" t="s">
        <v>92</v>
      </c>
      <c r="F254" s="6">
        <v>-7829809.7599999998</v>
      </c>
      <c r="G254" s="6">
        <v>0</v>
      </c>
      <c r="H254" s="6">
        <v>0</v>
      </c>
      <c r="I254" s="7" t="s">
        <v>736</v>
      </c>
    </row>
    <row r="255" spans="1:9" ht="71.25" customHeight="1" x14ac:dyDescent="0.2">
      <c r="A255" s="8" t="s">
        <v>372</v>
      </c>
      <c r="B255" s="8" t="s">
        <v>386</v>
      </c>
      <c r="C255" s="9" t="s">
        <v>384</v>
      </c>
      <c r="D255" s="8" t="s">
        <v>387</v>
      </c>
      <c r="E255" s="8" t="s">
        <v>93</v>
      </c>
      <c r="F255" s="6">
        <v>2063037.83</v>
      </c>
      <c r="G255" s="6">
        <v>0</v>
      </c>
      <c r="H255" s="6">
        <v>0</v>
      </c>
      <c r="I255" s="7" t="s">
        <v>737</v>
      </c>
    </row>
    <row r="256" spans="1:9" ht="175.5" customHeight="1" x14ac:dyDescent="0.2">
      <c r="A256" s="8" t="s">
        <v>372</v>
      </c>
      <c r="B256" s="8" t="s">
        <v>388</v>
      </c>
      <c r="C256" s="9" t="s">
        <v>389</v>
      </c>
      <c r="D256" s="8" t="s">
        <v>385</v>
      </c>
      <c r="E256" s="8" t="s">
        <v>91</v>
      </c>
      <c r="F256" s="6">
        <v>-472073.67</v>
      </c>
      <c r="G256" s="6">
        <v>0</v>
      </c>
      <c r="H256" s="6">
        <v>0</v>
      </c>
      <c r="I256" s="7" t="s">
        <v>738</v>
      </c>
    </row>
    <row r="257" spans="1:9" ht="165.75" customHeight="1" x14ac:dyDescent="0.2">
      <c r="A257" s="8" t="s">
        <v>372</v>
      </c>
      <c r="B257" s="8" t="s">
        <v>388</v>
      </c>
      <c r="C257" s="9" t="s">
        <v>389</v>
      </c>
      <c r="D257" s="8" t="s">
        <v>385</v>
      </c>
      <c r="E257" s="8" t="s">
        <v>132</v>
      </c>
      <c r="F257" s="6">
        <v>1864213.13</v>
      </c>
      <c r="G257" s="6">
        <v>0</v>
      </c>
      <c r="H257" s="6">
        <v>0</v>
      </c>
      <c r="I257" s="7" t="s">
        <v>739</v>
      </c>
    </row>
    <row r="258" spans="1:9" ht="75" customHeight="1" x14ac:dyDescent="0.2">
      <c r="A258" s="8" t="s">
        <v>372</v>
      </c>
      <c r="B258" s="8" t="s">
        <v>390</v>
      </c>
      <c r="C258" s="9" t="s">
        <v>391</v>
      </c>
      <c r="D258" s="8" t="s">
        <v>392</v>
      </c>
      <c r="E258" s="8" t="s">
        <v>93</v>
      </c>
      <c r="F258" s="6">
        <v>1049470</v>
      </c>
      <c r="G258" s="6">
        <v>0</v>
      </c>
      <c r="H258" s="6">
        <v>0</v>
      </c>
      <c r="I258" s="7" t="s">
        <v>593</v>
      </c>
    </row>
    <row r="259" spans="1:9" ht="75" customHeight="1" x14ac:dyDescent="0.2">
      <c r="A259" s="8" t="s">
        <v>372</v>
      </c>
      <c r="B259" s="8" t="s">
        <v>390</v>
      </c>
      <c r="C259" s="9" t="s">
        <v>391</v>
      </c>
      <c r="D259" s="8" t="s">
        <v>387</v>
      </c>
      <c r="E259" s="8" t="s">
        <v>93</v>
      </c>
      <c r="F259" s="6">
        <v>4051370</v>
      </c>
      <c r="G259" s="6">
        <v>0</v>
      </c>
      <c r="H259" s="6">
        <v>0</v>
      </c>
      <c r="I259" s="7" t="s">
        <v>593</v>
      </c>
    </row>
    <row r="260" spans="1:9" ht="63" customHeight="1" x14ac:dyDescent="0.2">
      <c r="A260" s="8" t="s">
        <v>372</v>
      </c>
      <c r="B260" s="8" t="s">
        <v>393</v>
      </c>
      <c r="C260" s="9" t="s">
        <v>394</v>
      </c>
      <c r="D260" s="8" t="s">
        <v>385</v>
      </c>
      <c r="E260" s="8" t="s">
        <v>46</v>
      </c>
      <c r="F260" s="6">
        <v>2802363</v>
      </c>
      <c r="G260" s="6">
        <v>0</v>
      </c>
      <c r="H260" s="6">
        <v>0</v>
      </c>
      <c r="I260" s="7" t="s">
        <v>594</v>
      </c>
    </row>
    <row r="261" spans="1:9" ht="108" x14ac:dyDescent="0.2">
      <c r="A261" s="8" t="s">
        <v>372</v>
      </c>
      <c r="B261" s="8" t="s">
        <v>395</v>
      </c>
      <c r="C261" s="9" t="s">
        <v>396</v>
      </c>
      <c r="D261" s="8" t="s">
        <v>385</v>
      </c>
      <c r="E261" s="8" t="s">
        <v>397</v>
      </c>
      <c r="F261" s="6">
        <v>-3700840</v>
      </c>
      <c r="G261" s="6">
        <v>0</v>
      </c>
      <c r="H261" s="6">
        <v>0</v>
      </c>
      <c r="I261" s="7" t="s">
        <v>595</v>
      </c>
    </row>
    <row r="262" spans="1:9" ht="108" x14ac:dyDescent="0.2">
      <c r="A262" s="8" t="s">
        <v>372</v>
      </c>
      <c r="B262" s="8" t="s">
        <v>398</v>
      </c>
      <c r="C262" s="9" t="s">
        <v>399</v>
      </c>
      <c r="D262" s="8" t="s">
        <v>387</v>
      </c>
      <c r="E262" s="8" t="s">
        <v>123</v>
      </c>
      <c r="F262" s="6">
        <v>6577121.2800000003</v>
      </c>
      <c r="G262" s="6">
        <v>0</v>
      </c>
      <c r="H262" s="6">
        <v>0</v>
      </c>
      <c r="I262" s="7" t="s">
        <v>524</v>
      </c>
    </row>
    <row r="263" spans="1:9" ht="74.25" customHeight="1" x14ac:dyDescent="0.2">
      <c r="A263" s="8" t="s">
        <v>372</v>
      </c>
      <c r="B263" s="8" t="s">
        <v>400</v>
      </c>
      <c r="C263" s="9" t="s">
        <v>401</v>
      </c>
      <c r="D263" s="8" t="s">
        <v>392</v>
      </c>
      <c r="E263" s="8" t="s">
        <v>20</v>
      </c>
      <c r="F263" s="6">
        <v>3138788</v>
      </c>
      <c r="G263" s="6">
        <v>0</v>
      </c>
      <c r="H263" s="6">
        <v>0</v>
      </c>
      <c r="I263" s="7" t="s">
        <v>523</v>
      </c>
    </row>
    <row r="264" spans="1:9" ht="74.25" customHeight="1" x14ac:dyDescent="0.2">
      <c r="A264" s="8" t="s">
        <v>372</v>
      </c>
      <c r="B264" s="8" t="s">
        <v>400</v>
      </c>
      <c r="C264" s="9" t="s">
        <v>401</v>
      </c>
      <c r="D264" s="8" t="s">
        <v>392</v>
      </c>
      <c r="E264" s="8" t="s">
        <v>77</v>
      </c>
      <c r="F264" s="6">
        <v>-3138788</v>
      </c>
      <c r="G264" s="6">
        <v>0</v>
      </c>
      <c r="H264" s="6">
        <v>0</v>
      </c>
      <c r="I264" s="7" t="s">
        <v>523</v>
      </c>
    </row>
    <row r="265" spans="1:9" ht="14.45" customHeight="1" x14ac:dyDescent="0.2">
      <c r="A265" s="12" t="s">
        <v>40</v>
      </c>
      <c r="B265" s="12"/>
      <c r="C265" s="12"/>
      <c r="D265" s="12"/>
      <c r="E265" s="12"/>
      <c r="F265" s="4">
        <f>SUM(F250:F264)</f>
        <v>18198143.25</v>
      </c>
      <c r="G265" s="4">
        <f t="shared" ref="G265:H265" si="14">SUM(G250:G264)</f>
        <v>0</v>
      </c>
      <c r="H265" s="4">
        <f t="shared" si="14"/>
        <v>0</v>
      </c>
      <c r="I265" s="5" t="s">
        <v>9</v>
      </c>
    </row>
    <row r="266" spans="1:9" ht="13.7" customHeight="1" x14ac:dyDescent="0.2">
      <c r="A266" s="13" t="s">
        <v>402</v>
      </c>
      <c r="B266" s="13"/>
      <c r="C266" s="13"/>
      <c r="D266" s="13"/>
      <c r="E266" s="13"/>
      <c r="F266" s="13"/>
      <c r="G266" s="13"/>
      <c r="H266" s="13"/>
      <c r="I266" s="13"/>
    </row>
    <row r="267" spans="1:9" ht="114" customHeight="1" x14ac:dyDescent="0.2">
      <c r="A267" s="8" t="s">
        <v>49</v>
      </c>
      <c r="B267" s="8" t="s">
        <v>403</v>
      </c>
      <c r="C267" s="9" t="s">
        <v>115</v>
      </c>
      <c r="D267" s="8" t="s">
        <v>404</v>
      </c>
      <c r="E267" s="8" t="s">
        <v>169</v>
      </c>
      <c r="F267" s="6">
        <v>-27777443.57</v>
      </c>
      <c r="G267" s="6">
        <v>0</v>
      </c>
      <c r="H267" s="6">
        <v>0</v>
      </c>
      <c r="I267" s="7" t="s">
        <v>728</v>
      </c>
    </row>
    <row r="268" spans="1:9" ht="69.95" customHeight="1" x14ac:dyDescent="0.2">
      <c r="A268" s="8" t="s">
        <v>405</v>
      </c>
      <c r="B268" s="8" t="s">
        <v>406</v>
      </c>
      <c r="C268" s="9" t="s">
        <v>56</v>
      </c>
      <c r="D268" s="8" t="s">
        <v>404</v>
      </c>
      <c r="E268" s="8" t="s">
        <v>85</v>
      </c>
      <c r="F268" s="6">
        <v>361028</v>
      </c>
      <c r="G268" s="6">
        <v>0</v>
      </c>
      <c r="H268" s="6">
        <v>0</v>
      </c>
      <c r="I268" s="7" t="s">
        <v>596</v>
      </c>
    </row>
    <row r="269" spans="1:9" ht="69.95" customHeight="1" x14ac:dyDescent="0.2">
      <c r="A269" s="8" t="s">
        <v>405</v>
      </c>
      <c r="B269" s="8" t="s">
        <v>406</v>
      </c>
      <c r="C269" s="9" t="s">
        <v>56</v>
      </c>
      <c r="D269" s="8" t="s">
        <v>404</v>
      </c>
      <c r="E269" s="8" t="s">
        <v>87</v>
      </c>
      <c r="F269" s="6">
        <v>109031</v>
      </c>
      <c r="G269" s="6">
        <v>0</v>
      </c>
      <c r="H269" s="6">
        <v>0</v>
      </c>
      <c r="I269" s="7" t="s">
        <v>596</v>
      </c>
    </row>
    <row r="270" spans="1:9" ht="39.75" customHeight="1" x14ac:dyDescent="0.2">
      <c r="A270" s="8" t="s">
        <v>405</v>
      </c>
      <c r="B270" s="8" t="s">
        <v>407</v>
      </c>
      <c r="C270" s="9" t="s">
        <v>408</v>
      </c>
      <c r="D270" s="8" t="s">
        <v>404</v>
      </c>
      <c r="E270" s="8" t="s">
        <v>20</v>
      </c>
      <c r="F270" s="6">
        <v>18431932.420000002</v>
      </c>
      <c r="G270" s="6">
        <v>97968.69</v>
      </c>
      <c r="H270" s="6">
        <v>97968.69</v>
      </c>
      <c r="I270" s="7" t="s">
        <v>522</v>
      </c>
    </row>
    <row r="271" spans="1:9" ht="166.15" customHeight="1" x14ac:dyDescent="0.2">
      <c r="A271" s="8" t="s">
        <v>405</v>
      </c>
      <c r="B271" s="8" t="s">
        <v>409</v>
      </c>
      <c r="C271" s="9" t="s">
        <v>410</v>
      </c>
      <c r="D271" s="8" t="s">
        <v>404</v>
      </c>
      <c r="E271" s="8" t="s">
        <v>20</v>
      </c>
      <c r="F271" s="6">
        <v>-53547777.780000001</v>
      </c>
      <c r="G271" s="6">
        <v>-9796868.6899999995</v>
      </c>
      <c r="H271" s="6">
        <v>-9796868.6899999995</v>
      </c>
      <c r="I271" s="7" t="s">
        <v>740</v>
      </c>
    </row>
    <row r="272" spans="1:9" ht="14.45" customHeight="1" x14ac:dyDescent="0.2">
      <c r="A272" s="12" t="s">
        <v>40</v>
      </c>
      <c r="B272" s="12"/>
      <c r="C272" s="12"/>
      <c r="D272" s="12"/>
      <c r="E272" s="12"/>
      <c r="F272" s="4">
        <f>SUM(F267:F271)</f>
        <v>-62423229.93</v>
      </c>
      <c r="G272" s="4">
        <f t="shared" ref="G272:H272" si="15">SUM(G267:G271)</f>
        <v>-9698900</v>
      </c>
      <c r="H272" s="4">
        <f t="shared" si="15"/>
        <v>-9698900</v>
      </c>
      <c r="I272" s="5" t="s">
        <v>9</v>
      </c>
    </row>
    <row r="273" spans="1:9" ht="13.7" customHeight="1" x14ac:dyDescent="0.2">
      <c r="A273" s="13" t="s">
        <v>411</v>
      </c>
      <c r="B273" s="13"/>
      <c r="C273" s="13"/>
      <c r="D273" s="13"/>
      <c r="E273" s="13"/>
      <c r="F273" s="13"/>
      <c r="G273" s="13"/>
      <c r="H273" s="13"/>
      <c r="I273" s="13"/>
    </row>
    <row r="274" spans="1:9" ht="60" x14ac:dyDescent="0.2">
      <c r="A274" s="8" t="s">
        <v>412</v>
      </c>
      <c r="B274" s="8" t="s">
        <v>413</v>
      </c>
      <c r="C274" s="9" t="s">
        <v>56</v>
      </c>
      <c r="D274" s="8" t="s">
        <v>414</v>
      </c>
      <c r="E274" s="8" t="s">
        <v>20</v>
      </c>
      <c r="F274" s="6">
        <v>29210.43</v>
      </c>
      <c r="G274" s="6">
        <v>0</v>
      </c>
      <c r="H274" s="6">
        <v>0</v>
      </c>
      <c r="I274" s="7" t="s">
        <v>599</v>
      </c>
    </row>
    <row r="275" spans="1:9" ht="60" x14ac:dyDescent="0.2">
      <c r="A275" s="8" t="s">
        <v>412</v>
      </c>
      <c r="B275" s="8" t="s">
        <v>413</v>
      </c>
      <c r="C275" s="9" t="s">
        <v>56</v>
      </c>
      <c r="D275" s="8" t="s">
        <v>414</v>
      </c>
      <c r="E275" s="8" t="s">
        <v>58</v>
      </c>
      <c r="F275" s="6">
        <v>-17087</v>
      </c>
      <c r="G275" s="6">
        <v>0</v>
      </c>
      <c r="H275" s="6">
        <v>0</v>
      </c>
      <c r="I275" s="7" t="s">
        <v>521</v>
      </c>
    </row>
    <row r="276" spans="1:9" ht="60" x14ac:dyDescent="0.2">
      <c r="A276" s="8" t="s">
        <v>412</v>
      </c>
      <c r="B276" s="8" t="s">
        <v>413</v>
      </c>
      <c r="C276" s="9" t="s">
        <v>56</v>
      </c>
      <c r="D276" s="8" t="s">
        <v>414</v>
      </c>
      <c r="E276" s="8" t="s">
        <v>415</v>
      </c>
      <c r="F276" s="6">
        <v>-2480</v>
      </c>
      <c r="G276" s="6">
        <v>0</v>
      </c>
      <c r="H276" s="6">
        <v>0</v>
      </c>
      <c r="I276" s="7" t="s">
        <v>520</v>
      </c>
    </row>
    <row r="277" spans="1:9" ht="60" x14ac:dyDescent="0.2">
      <c r="A277" s="8" t="s">
        <v>412</v>
      </c>
      <c r="B277" s="8" t="s">
        <v>413</v>
      </c>
      <c r="C277" s="9" t="s">
        <v>56</v>
      </c>
      <c r="D277" s="8" t="s">
        <v>414</v>
      </c>
      <c r="E277" s="8" t="s">
        <v>416</v>
      </c>
      <c r="F277" s="6">
        <v>-9643.43</v>
      </c>
      <c r="G277" s="6">
        <v>0</v>
      </c>
      <c r="H277" s="6">
        <v>0</v>
      </c>
      <c r="I277" s="7" t="s">
        <v>519</v>
      </c>
    </row>
    <row r="278" spans="1:9" ht="42" customHeight="1" x14ac:dyDescent="0.2">
      <c r="A278" s="8" t="s">
        <v>412</v>
      </c>
      <c r="B278" s="8" t="s">
        <v>417</v>
      </c>
      <c r="C278" s="9" t="s">
        <v>418</v>
      </c>
      <c r="D278" s="8" t="s">
        <v>414</v>
      </c>
      <c r="E278" s="8" t="s">
        <v>181</v>
      </c>
      <c r="F278" s="6">
        <v>1022847</v>
      </c>
      <c r="G278" s="6">
        <v>0</v>
      </c>
      <c r="H278" s="6">
        <v>0</v>
      </c>
      <c r="I278" s="7" t="s">
        <v>600</v>
      </c>
    </row>
    <row r="279" spans="1:9" ht="33" customHeight="1" x14ac:dyDescent="0.2">
      <c r="A279" s="8" t="s">
        <v>412</v>
      </c>
      <c r="B279" s="8" t="s">
        <v>417</v>
      </c>
      <c r="C279" s="9" t="s">
        <v>418</v>
      </c>
      <c r="D279" s="8" t="s">
        <v>414</v>
      </c>
      <c r="E279" s="8" t="s">
        <v>282</v>
      </c>
      <c r="F279" s="6">
        <v>5000</v>
      </c>
      <c r="G279" s="6">
        <v>0</v>
      </c>
      <c r="H279" s="6">
        <v>0</v>
      </c>
      <c r="I279" s="7" t="s">
        <v>606</v>
      </c>
    </row>
    <row r="280" spans="1:9" ht="45.75" customHeight="1" x14ac:dyDescent="0.2">
      <c r="A280" s="8" t="s">
        <v>412</v>
      </c>
      <c r="B280" s="8" t="s">
        <v>417</v>
      </c>
      <c r="C280" s="9" t="s">
        <v>418</v>
      </c>
      <c r="D280" s="8" t="s">
        <v>414</v>
      </c>
      <c r="E280" s="8" t="s">
        <v>182</v>
      </c>
      <c r="F280" s="6">
        <v>303899</v>
      </c>
      <c r="G280" s="6">
        <v>0</v>
      </c>
      <c r="H280" s="6">
        <v>0</v>
      </c>
      <c r="I280" s="7" t="s">
        <v>607</v>
      </c>
    </row>
    <row r="281" spans="1:9" ht="33.75" customHeight="1" x14ac:dyDescent="0.2">
      <c r="A281" s="8" t="s">
        <v>412</v>
      </c>
      <c r="B281" s="8" t="s">
        <v>417</v>
      </c>
      <c r="C281" s="9" t="s">
        <v>418</v>
      </c>
      <c r="D281" s="8" t="s">
        <v>414</v>
      </c>
      <c r="E281" s="8" t="s">
        <v>25</v>
      </c>
      <c r="F281" s="6">
        <v>1310925.08</v>
      </c>
      <c r="G281" s="6">
        <v>0</v>
      </c>
      <c r="H281" s="6">
        <v>0</v>
      </c>
      <c r="I281" s="7" t="s">
        <v>608</v>
      </c>
    </row>
    <row r="282" spans="1:9" ht="39" customHeight="1" x14ac:dyDescent="0.2">
      <c r="A282" s="8" t="s">
        <v>412</v>
      </c>
      <c r="B282" s="8" t="s">
        <v>417</v>
      </c>
      <c r="C282" s="9" t="s">
        <v>418</v>
      </c>
      <c r="D282" s="8" t="s">
        <v>414</v>
      </c>
      <c r="E282" s="8" t="s">
        <v>20</v>
      </c>
      <c r="F282" s="6">
        <v>1338164.44</v>
      </c>
      <c r="G282" s="6">
        <v>0</v>
      </c>
      <c r="H282" s="6">
        <v>0</v>
      </c>
      <c r="I282" s="7" t="s">
        <v>637</v>
      </c>
    </row>
    <row r="283" spans="1:9" ht="35.25" customHeight="1" x14ac:dyDescent="0.2">
      <c r="A283" s="8" t="s">
        <v>412</v>
      </c>
      <c r="B283" s="8" t="s">
        <v>417</v>
      </c>
      <c r="C283" s="9" t="s">
        <v>418</v>
      </c>
      <c r="D283" s="8" t="s">
        <v>414</v>
      </c>
      <c r="E283" s="8" t="s">
        <v>210</v>
      </c>
      <c r="F283" s="6">
        <v>401.44</v>
      </c>
      <c r="G283" s="6">
        <v>0</v>
      </c>
      <c r="H283" s="6">
        <v>0</v>
      </c>
      <c r="I283" s="7" t="s">
        <v>609</v>
      </c>
    </row>
    <row r="284" spans="1:9" ht="42.75" customHeight="1" x14ac:dyDescent="0.2">
      <c r="A284" s="8" t="s">
        <v>412</v>
      </c>
      <c r="B284" s="8" t="s">
        <v>417</v>
      </c>
      <c r="C284" s="9" t="s">
        <v>418</v>
      </c>
      <c r="D284" s="8" t="s">
        <v>414</v>
      </c>
      <c r="E284" s="8" t="s">
        <v>58</v>
      </c>
      <c r="F284" s="6">
        <v>42135.68</v>
      </c>
      <c r="G284" s="6">
        <v>0</v>
      </c>
      <c r="H284" s="6">
        <v>0</v>
      </c>
      <c r="I284" s="7" t="s">
        <v>601</v>
      </c>
    </row>
    <row r="285" spans="1:9" ht="121.5" customHeight="1" x14ac:dyDescent="0.2">
      <c r="A285" s="8" t="s">
        <v>412</v>
      </c>
      <c r="B285" s="8" t="s">
        <v>419</v>
      </c>
      <c r="C285" s="9" t="s">
        <v>420</v>
      </c>
      <c r="D285" s="8" t="s">
        <v>414</v>
      </c>
      <c r="E285" s="8" t="s">
        <v>20</v>
      </c>
      <c r="F285" s="6">
        <v>-526040.01</v>
      </c>
      <c r="G285" s="6">
        <v>0</v>
      </c>
      <c r="H285" s="6">
        <v>0</v>
      </c>
      <c r="I285" s="7" t="s">
        <v>673</v>
      </c>
    </row>
    <row r="286" spans="1:9" ht="100.5" customHeight="1" x14ac:dyDescent="0.2">
      <c r="A286" s="8" t="s">
        <v>412</v>
      </c>
      <c r="B286" s="8" t="s">
        <v>419</v>
      </c>
      <c r="C286" s="9" t="s">
        <v>420</v>
      </c>
      <c r="D286" s="8" t="s">
        <v>414</v>
      </c>
      <c r="E286" s="8" t="s">
        <v>210</v>
      </c>
      <c r="F286" s="6">
        <v>-643575.49</v>
      </c>
      <c r="G286" s="6">
        <v>0</v>
      </c>
      <c r="H286" s="6">
        <v>0</v>
      </c>
      <c r="I286" s="7" t="s">
        <v>602</v>
      </c>
    </row>
    <row r="287" spans="1:9" ht="48" x14ac:dyDescent="0.2">
      <c r="A287" s="8" t="s">
        <v>412</v>
      </c>
      <c r="B287" s="8" t="s">
        <v>421</v>
      </c>
      <c r="C287" s="9" t="s">
        <v>420</v>
      </c>
      <c r="D287" s="8" t="s">
        <v>414</v>
      </c>
      <c r="E287" s="8" t="s">
        <v>20</v>
      </c>
      <c r="F287" s="6">
        <v>-155160</v>
      </c>
      <c r="G287" s="6">
        <v>0</v>
      </c>
      <c r="H287" s="6">
        <v>0</v>
      </c>
      <c r="I287" s="7" t="s">
        <v>597</v>
      </c>
    </row>
    <row r="288" spans="1:9" ht="48" x14ac:dyDescent="0.2">
      <c r="A288" s="8" t="s">
        <v>412</v>
      </c>
      <c r="B288" s="8" t="s">
        <v>421</v>
      </c>
      <c r="C288" s="9" t="s">
        <v>420</v>
      </c>
      <c r="D288" s="8" t="s">
        <v>414</v>
      </c>
      <c r="E288" s="8" t="s">
        <v>157</v>
      </c>
      <c r="F288" s="6">
        <v>-10500</v>
      </c>
      <c r="G288" s="6">
        <v>0</v>
      </c>
      <c r="H288" s="6">
        <v>0</v>
      </c>
      <c r="I288" s="7" t="s">
        <v>597</v>
      </c>
    </row>
    <row r="289" spans="1:9" ht="87" customHeight="1" x14ac:dyDescent="0.2">
      <c r="A289" s="8" t="s">
        <v>412</v>
      </c>
      <c r="B289" s="8" t="s">
        <v>421</v>
      </c>
      <c r="C289" s="9" t="s">
        <v>420</v>
      </c>
      <c r="D289" s="8" t="s">
        <v>414</v>
      </c>
      <c r="E289" s="8" t="s">
        <v>79</v>
      </c>
      <c r="F289" s="6">
        <v>-227393</v>
      </c>
      <c r="G289" s="6">
        <v>0</v>
      </c>
      <c r="H289" s="6">
        <v>0</v>
      </c>
      <c r="I289" s="7" t="s">
        <v>598</v>
      </c>
    </row>
    <row r="290" spans="1:9" ht="72" x14ac:dyDescent="0.2">
      <c r="A290" s="8" t="s">
        <v>412</v>
      </c>
      <c r="B290" s="8" t="s">
        <v>422</v>
      </c>
      <c r="C290" s="9" t="s">
        <v>423</v>
      </c>
      <c r="D290" s="8" t="s">
        <v>414</v>
      </c>
      <c r="E290" s="8" t="s">
        <v>15</v>
      </c>
      <c r="F290" s="6">
        <v>-171.17</v>
      </c>
      <c r="G290" s="6">
        <v>0</v>
      </c>
      <c r="H290" s="6">
        <v>0</v>
      </c>
      <c r="I290" s="7" t="s">
        <v>603</v>
      </c>
    </row>
    <row r="291" spans="1:9" ht="87" customHeight="1" x14ac:dyDescent="0.2">
      <c r="A291" s="8" t="s">
        <v>412</v>
      </c>
      <c r="B291" s="8" t="s">
        <v>422</v>
      </c>
      <c r="C291" s="9" t="s">
        <v>423</v>
      </c>
      <c r="D291" s="8" t="s">
        <v>414</v>
      </c>
      <c r="E291" s="8" t="s">
        <v>79</v>
      </c>
      <c r="F291" s="6">
        <v>-267857.34000000003</v>
      </c>
      <c r="G291" s="6">
        <v>0</v>
      </c>
      <c r="H291" s="6">
        <v>0</v>
      </c>
      <c r="I291" s="7" t="s">
        <v>610</v>
      </c>
    </row>
    <row r="292" spans="1:9" ht="109.5" customHeight="1" x14ac:dyDescent="0.2">
      <c r="A292" s="8" t="s">
        <v>412</v>
      </c>
      <c r="B292" s="8" t="s">
        <v>424</v>
      </c>
      <c r="C292" s="9" t="s">
        <v>425</v>
      </c>
      <c r="D292" s="8" t="s">
        <v>414</v>
      </c>
      <c r="E292" s="8" t="s">
        <v>79</v>
      </c>
      <c r="F292" s="6">
        <v>-104380.48</v>
      </c>
      <c r="G292" s="6">
        <v>0</v>
      </c>
      <c r="H292" s="6">
        <v>0</v>
      </c>
      <c r="I292" s="7" t="s">
        <v>604</v>
      </c>
    </row>
    <row r="293" spans="1:9" ht="84" x14ac:dyDescent="0.2">
      <c r="A293" s="8" t="s">
        <v>412</v>
      </c>
      <c r="B293" s="8" t="s">
        <v>426</v>
      </c>
      <c r="C293" s="9" t="s">
        <v>427</v>
      </c>
      <c r="D293" s="8" t="s">
        <v>414</v>
      </c>
      <c r="E293" s="8" t="s">
        <v>79</v>
      </c>
      <c r="F293" s="6">
        <v>-342808.35</v>
      </c>
      <c r="G293" s="6">
        <v>0</v>
      </c>
      <c r="H293" s="6">
        <v>0</v>
      </c>
      <c r="I293" s="7" t="s">
        <v>605</v>
      </c>
    </row>
    <row r="294" spans="1:9" ht="63" customHeight="1" x14ac:dyDescent="0.2">
      <c r="A294" s="8" t="s">
        <v>412</v>
      </c>
      <c r="B294" s="8" t="s">
        <v>428</v>
      </c>
      <c r="C294" s="9" t="s">
        <v>429</v>
      </c>
      <c r="D294" s="8" t="s">
        <v>414</v>
      </c>
      <c r="E294" s="8" t="s">
        <v>25</v>
      </c>
      <c r="F294" s="6">
        <v>623066.14</v>
      </c>
      <c r="G294" s="6">
        <v>0</v>
      </c>
      <c r="H294" s="6">
        <v>0</v>
      </c>
      <c r="I294" s="7" t="s">
        <v>674</v>
      </c>
    </row>
    <row r="295" spans="1:9" ht="64.5" customHeight="1" x14ac:dyDescent="0.2">
      <c r="A295" s="8" t="s">
        <v>412</v>
      </c>
      <c r="B295" s="8" t="s">
        <v>428</v>
      </c>
      <c r="C295" s="9" t="s">
        <v>429</v>
      </c>
      <c r="D295" s="8" t="s">
        <v>414</v>
      </c>
      <c r="E295" s="8" t="s">
        <v>20</v>
      </c>
      <c r="F295" s="6">
        <v>-623066.14</v>
      </c>
      <c r="G295" s="6">
        <v>0</v>
      </c>
      <c r="H295" s="6">
        <v>0</v>
      </c>
      <c r="I295" s="7" t="s">
        <v>674</v>
      </c>
    </row>
    <row r="296" spans="1:9" ht="108" x14ac:dyDescent="0.2">
      <c r="A296" s="8" t="s">
        <v>412</v>
      </c>
      <c r="B296" s="8" t="s">
        <v>430</v>
      </c>
      <c r="C296" s="9" t="s">
        <v>431</v>
      </c>
      <c r="D296" s="8" t="s">
        <v>414</v>
      </c>
      <c r="E296" s="8" t="s">
        <v>112</v>
      </c>
      <c r="F296" s="6">
        <v>-58507576</v>
      </c>
      <c r="G296" s="6">
        <v>0</v>
      </c>
      <c r="H296" s="6">
        <v>0</v>
      </c>
      <c r="I296" s="7" t="s">
        <v>539</v>
      </c>
    </row>
    <row r="297" spans="1:9" ht="72" x14ac:dyDescent="0.2">
      <c r="A297" s="8" t="s">
        <v>412</v>
      </c>
      <c r="B297" s="8" t="s">
        <v>432</v>
      </c>
      <c r="C297" s="9" t="s">
        <v>433</v>
      </c>
      <c r="D297" s="8" t="s">
        <v>414</v>
      </c>
      <c r="E297" s="8" t="s">
        <v>112</v>
      </c>
      <c r="F297" s="6">
        <v>17136435.199999999</v>
      </c>
      <c r="G297" s="6">
        <v>0</v>
      </c>
      <c r="H297" s="6">
        <v>0</v>
      </c>
      <c r="I297" s="7" t="s">
        <v>539</v>
      </c>
    </row>
    <row r="298" spans="1:9" ht="14.45" customHeight="1" x14ac:dyDescent="0.2">
      <c r="A298" s="12" t="s">
        <v>40</v>
      </c>
      <c r="B298" s="12"/>
      <c r="C298" s="12"/>
      <c r="D298" s="12"/>
      <c r="E298" s="12"/>
      <c r="F298" s="4">
        <f>SUM(F274:F297)</f>
        <v>-39625654</v>
      </c>
      <c r="G298" s="4">
        <f t="shared" ref="G298:H298" si="16">SUM(G274:G297)</f>
        <v>0</v>
      </c>
      <c r="H298" s="4">
        <f t="shared" si="16"/>
        <v>0</v>
      </c>
      <c r="I298" s="5" t="s">
        <v>9</v>
      </c>
    </row>
    <row r="299" spans="1:9" ht="13.7" customHeight="1" x14ac:dyDescent="0.2">
      <c r="A299" s="13" t="s">
        <v>434</v>
      </c>
      <c r="B299" s="13"/>
      <c r="C299" s="13"/>
      <c r="D299" s="13"/>
      <c r="E299" s="13"/>
      <c r="F299" s="13"/>
      <c r="G299" s="13"/>
      <c r="H299" s="13"/>
      <c r="I299" s="13"/>
    </row>
    <row r="300" spans="1:9" ht="69.95" customHeight="1" x14ac:dyDescent="0.2">
      <c r="A300" s="8" t="s">
        <v>435</v>
      </c>
      <c r="B300" s="8" t="s">
        <v>436</v>
      </c>
      <c r="C300" s="9" t="s">
        <v>56</v>
      </c>
      <c r="D300" s="8" t="s">
        <v>437</v>
      </c>
      <c r="E300" s="8" t="s">
        <v>20</v>
      </c>
      <c r="F300" s="6">
        <v>39661.300000000003</v>
      </c>
      <c r="G300" s="6">
        <v>0</v>
      </c>
      <c r="H300" s="6">
        <v>0</v>
      </c>
      <c r="I300" s="7" t="s">
        <v>518</v>
      </c>
    </row>
    <row r="301" spans="1:9" ht="40.5" customHeight="1" x14ac:dyDescent="0.2">
      <c r="A301" s="8" t="s">
        <v>435</v>
      </c>
      <c r="B301" s="8" t="s">
        <v>438</v>
      </c>
      <c r="C301" s="9" t="s">
        <v>439</v>
      </c>
      <c r="D301" s="8" t="s">
        <v>437</v>
      </c>
      <c r="E301" s="8" t="s">
        <v>25</v>
      </c>
      <c r="F301" s="6">
        <v>-324881</v>
      </c>
      <c r="G301" s="6">
        <v>0</v>
      </c>
      <c r="H301" s="6">
        <v>0</v>
      </c>
      <c r="I301" s="7" t="s">
        <v>613</v>
      </c>
    </row>
    <row r="302" spans="1:9" ht="40.5" customHeight="1" x14ac:dyDescent="0.2">
      <c r="A302" s="8" t="s">
        <v>435</v>
      </c>
      <c r="B302" s="8" t="s">
        <v>438</v>
      </c>
      <c r="C302" s="9" t="s">
        <v>439</v>
      </c>
      <c r="D302" s="8" t="s">
        <v>437</v>
      </c>
      <c r="E302" s="8" t="s">
        <v>20</v>
      </c>
      <c r="F302" s="6">
        <v>397436</v>
      </c>
      <c r="G302" s="6">
        <v>0</v>
      </c>
      <c r="H302" s="6">
        <v>0</v>
      </c>
      <c r="I302" s="7" t="s">
        <v>613</v>
      </c>
    </row>
    <row r="303" spans="1:9" ht="40.5" customHeight="1" x14ac:dyDescent="0.2">
      <c r="A303" s="8" t="s">
        <v>435</v>
      </c>
      <c r="B303" s="8" t="s">
        <v>438</v>
      </c>
      <c r="C303" s="9" t="s">
        <v>439</v>
      </c>
      <c r="D303" s="8" t="s">
        <v>437</v>
      </c>
      <c r="E303" s="8" t="s">
        <v>26</v>
      </c>
      <c r="F303" s="6">
        <v>25000</v>
      </c>
      <c r="G303" s="6">
        <v>0</v>
      </c>
      <c r="H303" s="6">
        <v>0</v>
      </c>
      <c r="I303" s="7" t="s">
        <v>613</v>
      </c>
    </row>
    <row r="304" spans="1:9" ht="40.5" customHeight="1" x14ac:dyDescent="0.2">
      <c r="A304" s="8" t="s">
        <v>435</v>
      </c>
      <c r="B304" s="8" t="s">
        <v>438</v>
      </c>
      <c r="C304" s="9" t="s">
        <v>439</v>
      </c>
      <c r="D304" s="8" t="s">
        <v>437</v>
      </c>
      <c r="E304" s="8" t="s">
        <v>58</v>
      </c>
      <c r="F304" s="6">
        <v>-104700</v>
      </c>
      <c r="G304" s="6">
        <v>0</v>
      </c>
      <c r="H304" s="6">
        <v>0</v>
      </c>
      <c r="I304" s="7" t="s">
        <v>613</v>
      </c>
    </row>
    <row r="305" spans="1:9" ht="40.5" customHeight="1" x14ac:dyDescent="0.2">
      <c r="A305" s="8" t="s">
        <v>435</v>
      </c>
      <c r="B305" s="8" t="s">
        <v>438</v>
      </c>
      <c r="C305" s="9" t="s">
        <v>439</v>
      </c>
      <c r="D305" s="8" t="s">
        <v>437</v>
      </c>
      <c r="E305" s="8" t="s">
        <v>415</v>
      </c>
      <c r="F305" s="6">
        <v>7145</v>
      </c>
      <c r="G305" s="6">
        <v>0</v>
      </c>
      <c r="H305" s="6">
        <v>0</v>
      </c>
      <c r="I305" s="7" t="s">
        <v>613</v>
      </c>
    </row>
    <row r="306" spans="1:9" ht="111.6" customHeight="1" x14ac:dyDescent="0.2">
      <c r="A306" s="8" t="s">
        <v>435</v>
      </c>
      <c r="B306" s="8" t="s">
        <v>440</v>
      </c>
      <c r="C306" s="9" t="s">
        <v>441</v>
      </c>
      <c r="D306" s="8" t="s">
        <v>437</v>
      </c>
      <c r="E306" s="8" t="s">
        <v>85</v>
      </c>
      <c r="F306" s="6">
        <v>-3000</v>
      </c>
      <c r="G306" s="6">
        <v>0</v>
      </c>
      <c r="H306" s="6">
        <v>0</v>
      </c>
      <c r="I306" s="7" t="s">
        <v>611</v>
      </c>
    </row>
    <row r="307" spans="1:9" ht="111.6" customHeight="1" x14ac:dyDescent="0.2">
      <c r="A307" s="8" t="s">
        <v>435</v>
      </c>
      <c r="B307" s="8" t="s">
        <v>440</v>
      </c>
      <c r="C307" s="9" t="s">
        <v>441</v>
      </c>
      <c r="D307" s="8" t="s">
        <v>437</v>
      </c>
      <c r="E307" s="8" t="s">
        <v>86</v>
      </c>
      <c r="F307" s="6">
        <v>200000</v>
      </c>
      <c r="G307" s="6">
        <v>0</v>
      </c>
      <c r="H307" s="6">
        <v>0</v>
      </c>
      <c r="I307" s="7" t="s">
        <v>517</v>
      </c>
    </row>
    <row r="308" spans="1:9" ht="111.6" customHeight="1" x14ac:dyDescent="0.2">
      <c r="A308" s="8" t="s">
        <v>435</v>
      </c>
      <c r="B308" s="8" t="s">
        <v>440</v>
      </c>
      <c r="C308" s="9" t="s">
        <v>441</v>
      </c>
      <c r="D308" s="8" t="s">
        <v>437</v>
      </c>
      <c r="E308" s="8" t="s">
        <v>20</v>
      </c>
      <c r="F308" s="6">
        <v>-237500</v>
      </c>
      <c r="G308" s="6">
        <v>0</v>
      </c>
      <c r="H308" s="6">
        <v>0</v>
      </c>
      <c r="I308" s="7" t="s">
        <v>612</v>
      </c>
    </row>
    <row r="309" spans="1:9" ht="111.6" customHeight="1" x14ac:dyDescent="0.2">
      <c r="A309" s="8" t="s">
        <v>435</v>
      </c>
      <c r="B309" s="8" t="s">
        <v>440</v>
      </c>
      <c r="C309" s="9" t="s">
        <v>441</v>
      </c>
      <c r="D309" s="8" t="s">
        <v>437</v>
      </c>
      <c r="E309" s="8" t="s">
        <v>210</v>
      </c>
      <c r="F309" s="6">
        <v>3000</v>
      </c>
      <c r="G309" s="6">
        <v>0</v>
      </c>
      <c r="H309" s="6">
        <v>0</v>
      </c>
      <c r="I309" s="7" t="s">
        <v>611</v>
      </c>
    </row>
    <row r="310" spans="1:9" ht="111.6" customHeight="1" x14ac:dyDescent="0.2">
      <c r="A310" s="8" t="s">
        <v>435</v>
      </c>
      <c r="B310" s="8" t="s">
        <v>440</v>
      </c>
      <c r="C310" s="9" t="s">
        <v>441</v>
      </c>
      <c r="D310" s="8" t="s">
        <v>437</v>
      </c>
      <c r="E310" s="8" t="s">
        <v>416</v>
      </c>
      <c r="F310" s="6">
        <v>37500</v>
      </c>
      <c r="G310" s="6">
        <v>0</v>
      </c>
      <c r="H310" s="6">
        <v>0</v>
      </c>
      <c r="I310" s="7" t="s">
        <v>614</v>
      </c>
    </row>
    <row r="311" spans="1:9" ht="34.5" customHeight="1" x14ac:dyDescent="0.2">
      <c r="A311" s="8" t="s">
        <v>435</v>
      </c>
      <c r="B311" s="8" t="s">
        <v>442</v>
      </c>
      <c r="C311" s="9" t="s">
        <v>443</v>
      </c>
      <c r="D311" s="8" t="s">
        <v>437</v>
      </c>
      <c r="E311" s="8" t="s">
        <v>20</v>
      </c>
      <c r="F311" s="6">
        <v>-174525.99</v>
      </c>
      <c r="G311" s="6">
        <v>0</v>
      </c>
      <c r="H311" s="6">
        <v>0</v>
      </c>
      <c r="I311" s="7" t="s">
        <v>615</v>
      </c>
    </row>
    <row r="312" spans="1:9" ht="34.5" customHeight="1" x14ac:dyDescent="0.2">
      <c r="A312" s="8" t="s">
        <v>435</v>
      </c>
      <c r="B312" s="8" t="s">
        <v>442</v>
      </c>
      <c r="C312" s="9" t="s">
        <v>443</v>
      </c>
      <c r="D312" s="8" t="s">
        <v>437</v>
      </c>
      <c r="E312" s="8" t="s">
        <v>91</v>
      </c>
      <c r="F312" s="6">
        <v>174525.99</v>
      </c>
      <c r="G312" s="6">
        <v>0</v>
      </c>
      <c r="H312" s="6">
        <v>0</v>
      </c>
      <c r="I312" s="7" t="s">
        <v>615</v>
      </c>
    </row>
    <row r="313" spans="1:9" ht="14.45" customHeight="1" x14ac:dyDescent="0.2">
      <c r="A313" s="12" t="s">
        <v>40</v>
      </c>
      <c r="B313" s="12"/>
      <c r="C313" s="12"/>
      <c r="D313" s="12"/>
      <c r="E313" s="12"/>
      <c r="F313" s="4">
        <f>SUM(F300:F312)</f>
        <v>39661.299999999988</v>
      </c>
      <c r="G313" s="4">
        <f t="shared" ref="G313:H313" si="17">SUM(G300:G312)</f>
        <v>0</v>
      </c>
      <c r="H313" s="4">
        <f t="shared" si="17"/>
        <v>0</v>
      </c>
      <c r="I313" s="5" t="s">
        <v>9</v>
      </c>
    </row>
    <row r="314" spans="1:9" ht="13.7" customHeight="1" x14ac:dyDescent="0.2">
      <c r="A314" s="13" t="s">
        <v>444</v>
      </c>
      <c r="B314" s="13"/>
      <c r="C314" s="13"/>
      <c r="D314" s="13"/>
      <c r="E314" s="13"/>
      <c r="F314" s="13"/>
      <c r="G314" s="13"/>
      <c r="H314" s="13"/>
      <c r="I314" s="13"/>
    </row>
    <row r="315" spans="1:9" ht="69.95" customHeight="1" x14ac:dyDescent="0.2">
      <c r="A315" s="8" t="s">
        <v>445</v>
      </c>
      <c r="B315" s="8" t="s">
        <v>446</v>
      </c>
      <c r="C315" s="9" t="s">
        <v>56</v>
      </c>
      <c r="D315" s="8" t="s">
        <v>57</v>
      </c>
      <c r="E315" s="8" t="s">
        <v>85</v>
      </c>
      <c r="F315" s="6">
        <v>501210</v>
      </c>
      <c r="G315" s="6">
        <v>0</v>
      </c>
      <c r="H315" s="6">
        <v>0</v>
      </c>
      <c r="I315" s="7" t="s">
        <v>654</v>
      </c>
    </row>
    <row r="316" spans="1:9" ht="69.95" customHeight="1" x14ac:dyDescent="0.2">
      <c r="A316" s="8" t="s">
        <v>445</v>
      </c>
      <c r="B316" s="8" t="s">
        <v>446</v>
      </c>
      <c r="C316" s="9" t="s">
        <v>56</v>
      </c>
      <c r="D316" s="8" t="s">
        <v>57</v>
      </c>
      <c r="E316" s="8" t="s">
        <v>87</v>
      </c>
      <c r="F316" s="6">
        <v>89565</v>
      </c>
      <c r="G316" s="6">
        <v>0</v>
      </c>
      <c r="H316" s="6">
        <v>0</v>
      </c>
      <c r="I316" s="7" t="s">
        <v>654</v>
      </c>
    </row>
    <row r="317" spans="1:9" ht="69.95" customHeight="1" x14ac:dyDescent="0.2">
      <c r="A317" s="8" t="s">
        <v>445</v>
      </c>
      <c r="B317" s="8" t="s">
        <v>446</v>
      </c>
      <c r="C317" s="9" t="s">
        <v>56</v>
      </c>
      <c r="D317" s="8" t="s">
        <v>57</v>
      </c>
      <c r="E317" s="8" t="s">
        <v>20</v>
      </c>
      <c r="F317" s="6">
        <v>-590775</v>
      </c>
      <c r="G317" s="6">
        <v>0</v>
      </c>
      <c r="H317" s="6">
        <v>0</v>
      </c>
      <c r="I317" s="7" t="s">
        <v>612</v>
      </c>
    </row>
    <row r="318" spans="1:9" ht="42.2" customHeight="1" x14ac:dyDescent="0.2">
      <c r="A318" s="8" t="s">
        <v>373</v>
      </c>
      <c r="B318" s="8" t="s">
        <v>447</v>
      </c>
      <c r="C318" s="9" t="s">
        <v>448</v>
      </c>
      <c r="D318" s="8" t="s">
        <v>57</v>
      </c>
      <c r="E318" s="8" t="s">
        <v>93</v>
      </c>
      <c r="F318" s="6">
        <v>191800</v>
      </c>
      <c r="G318" s="6">
        <v>0</v>
      </c>
      <c r="H318" s="6">
        <v>0</v>
      </c>
      <c r="I318" s="7" t="s">
        <v>616</v>
      </c>
    </row>
    <row r="319" spans="1:9" ht="42.2" customHeight="1" x14ac:dyDescent="0.2">
      <c r="A319" s="8" t="s">
        <v>373</v>
      </c>
      <c r="B319" s="8" t="s">
        <v>449</v>
      </c>
      <c r="C319" s="9" t="s">
        <v>655</v>
      </c>
      <c r="D319" s="8" t="s">
        <v>450</v>
      </c>
      <c r="E319" s="8" t="s">
        <v>451</v>
      </c>
      <c r="F319" s="6">
        <v>134500000</v>
      </c>
      <c r="G319" s="6">
        <v>0</v>
      </c>
      <c r="H319" s="6">
        <v>0</v>
      </c>
      <c r="I319" s="7" t="s">
        <v>656</v>
      </c>
    </row>
    <row r="320" spans="1:9" ht="39" customHeight="1" x14ac:dyDescent="0.2">
      <c r="A320" s="8" t="s">
        <v>373</v>
      </c>
      <c r="B320" s="8" t="s">
        <v>452</v>
      </c>
      <c r="C320" s="9" t="s">
        <v>453</v>
      </c>
      <c r="D320" s="8" t="s">
        <v>57</v>
      </c>
      <c r="E320" s="8" t="s">
        <v>58</v>
      </c>
      <c r="F320" s="6">
        <v>-216000</v>
      </c>
      <c r="G320" s="6">
        <v>0</v>
      </c>
      <c r="H320" s="6">
        <v>0</v>
      </c>
      <c r="I320" s="7" t="s">
        <v>730</v>
      </c>
    </row>
    <row r="321" spans="1:9" ht="83.85" customHeight="1" x14ac:dyDescent="0.2">
      <c r="A321" s="8" t="s">
        <v>373</v>
      </c>
      <c r="B321" s="8" t="s">
        <v>454</v>
      </c>
      <c r="C321" s="9" t="s">
        <v>455</v>
      </c>
      <c r="D321" s="8" t="s">
        <v>450</v>
      </c>
      <c r="E321" s="8" t="s">
        <v>79</v>
      </c>
      <c r="F321" s="6">
        <v>276612601</v>
      </c>
      <c r="G321" s="6">
        <v>0</v>
      </c>
      <c r="H321" s="6">
        <v>0</v>
      </c>
      <c r="I321" s="7" t="s">
        <v>617</v>
      </c>
    </row>
    <row r="322" spans="1:9" ht="193.9" customHeight="1" x14ac:dyDescent="0.2">
      <c r="A322" s="8" t="s">
        <v>373</v>
      </c>
      <c r="B322" s="8" t="s">
        <v>456</v>
      </c>
      <c r="C322" s="9" t="s">
        <v>457</v>
      </c>
      <c r="D322" s="8" t="s">
        <v>450</v>
      </c>
      <c r="E322" s="8" t="s">
        <v>79</v>
      </c>
      <c r="F322" s="6">
        <v>4350000</v>
      </c>
      <c r="G322" s="6">
        <v>0</v>
      </c>
      <c r="H322" s="6">
        <v>0</v>
      </c>
      <c r="I322" s="7" t="s">
        <v>638</v>
      </c>
    </row>
    <row r="323" spans="1:9" ht="28.15" customHeight="1" x14ac:dyDescent="0.2">
      <c r="A323" s="8" t="s">
        <v>373</v>
      </c>
      <c r="B323" s="8" t="s">
        <v>458</v>
      </c>
      <c r="C323" s="9" t="s">
        <v>459</v>
      </c>
      <c r="D323" s="8" t="s">
        <v>450</v>
      </c>
      <c r="E323" s="8" t="s">
        <v>20</v>
      </c>
      <c r="F323" s="6">
        <v>-30000000</v>
      </c>
      <c r="G323" s="6">
        <v>0</v>
      </c>
      <c r="H323" s="6">
        <v>0</v>
      </c>
      <c r="I323" s="7" t="s">
        <v>730</v>
      </c>
    </row>
    <row r="324" spans="1:9" ht="56.1" customHeight="1" x14ac:dyDescent="0.2">
      <c r="A324" s="8" t="s">
        <v>373</v>
      </c>
      <c r="B324" s="8" t="s">
        <v>460</v>
      </c>
      <c r="C324" s="9" t="s">
        <v>461</v>
      </c>
      <c r="D324" s="8" t="s">
        <v>450</v>
      </c>
      <c r="E324" s="8" t="s">
        <v>79</v>
      </c>
      <c r="F324" s="6">
        <v>-25391985</v>
      </c>
      <c r="G324" s="6">
        <v>0</v>
      </c>
      <c r="H324" s="6">
        <v>0</v>
      </c>
      <c r="I324" s="7" t="s">
        <v>730</v>
      </c>
    </row>
    <row r="325" spans="1:9" ht="69.95" customHeight="1" x14ac:dyDescent="0.2">
      <c r="A325" s="8" t="s">
        <v>373</v>
      </c>
      <c r="B325" s="8" t="s">
        <v>462</v>
      </c>
      <c r="C325" s="9" t="s">
        <v>463</v>
      </c>
      <c r="D325" s="8" t="s">
        <v>450</v>
      </c>
      <c r="E325" s="8" t="s">
        <v>79</v>
      </c>
      <c r="F325" s="6">
        <v>-11171676</v>
      </c>
      <c r="G325" s="6">
        <v>0</v>
      </c>
      <c r="H325" s="6">
        <v>0</v>
      </c>
      <c r="I325" s="7" t="s">
        <v>730</v>
      </c>
    </row>
    <row r="326" spans="1:9" ht="69.95" customHeight="1" x14ac:dyDescent="0.2">
      <c r="A326" s="8" t="s">
        <v>373</v>
      </c>
      <c r="B326" s="8" t="s">
        <v>464</v>
      </c>
      <c r="C326" s="9" t="s">
        <v>465</v>
      </c>
      <c r="D326" s="8" t="s">
        <v>450</v>
      </c>
      <c r="E326" s="8" t="s">
        <v>25</v>
      </c>
      <c r="F326" s="6">
        <v>6404980</v>
      </c>
      <c r="G326" s="6">
        <v>0</v>
      </c>
      <c r="H326" s="6">
        <v>0</v>
      </c>
      <c r="I326" s="7" t="s">
        <v>668</v>
      </c>
    </row>
    <row r="327" spans="1:9" ht="69.95" customHeight="1" x14ac:dyDescent="0.2">
      <c r="A327" s="8" t="s">
        <v>373</v>
      </c>
      <c r="B327" s="8" t="s">
        <v>466</v>
      </c>
      <c r="C327" s="9" t="s">
        <v>467</v>
      </c>
      <c r="D327" s="8" t="s">
        <v>57</v>
      </c>
      <c r="E327" s="8" t="s">
        <v>20</v>
      </c>
      <c r="F327" s="6">
        <v>90300</v>
      </c>
      <c r="G327" s="6">
        <v>0</v>
      </c>
      <c r="H327" s="6">
        <v>0</v>
      </c>
      <c r="I327" s="7" t="s">
        <v>618</v>
      </c>
    </row>
    <row r="328" spans="1:9" ht="69.95" customHeight="1" x14ac:dyDescent="0.2">
      <c r="A328" s="8" t="s">
        <v>373</v>
      </c>
      <c r="B328" s="8" t="s">
        <v>468</v>
      </c>
      <c r="C328" s="9" t="s">
        <v>469</v>
      </c>
      <c r="D328" s="8" t="s">
        <v>57</v>
      </c>
      <c r="E328" s="8" t="s">
        <v>20</v>
      </c>
      <c r="F328" s="6">
        <v>90300</v>
      </c>
      <c r="G328" s="6">
        <v>0</v>
      </c>
      <c r="H328" s="6">
        <v>0</v>
      </c>
      <c r="I328" s="7" t="s">
        <v>618</v>
      </c>
    </row>
    <row r="329" spans="1:9" ht="14.45" customHeight="1" x14ac:dyDescent="0.2">
      <c r="A329" s="12" t="s">
        <v>40</v>
      </c>
      <c r="B329" s="12"/>
      <c r="C329" s="12"/>
      <c r="D329" s="12"/>
      <c r="E329" s="12"/>
      <c r="F329" s="4">
        <f>SUM(F315:F328)</f>
        <v>355460320</v>
      </c>
      <c r="G329" s="4">
        <f t="shared" ref="G329:H329" si="18">SUM(G315:G328)</f>
        <v>0</v>
      </c>
      <c r="H329" s="4">
        <f t="shared" si="18"/>
        <v>0</v>
      </c>
      <c r="I329" s="5" t="s">
        <v>9</v>
      </c>
    </row>
    <row r="330" spans="1:9" ht="13.7" customHeight="1" x14ac:dyDescent="0.2">
      <c r="A330" s="13" t="s">
        <v>470</v>
      </c>
      <c r="B330" s="13"/>
      <c r="C330" s="13"/>
      <c r="D330" s="13"/>
      <c r="E330" s="13"/>
      <c r="F330" s="13"/>
      <c r="G330" s="13"/>
      <c r="H330" s="13"/>
      <c r="I330" s="13"/>
    </row>
    <row r="331" spans="1:9" ht="67.5" customHeight="1" x14ac:dyDescent="0.2">
      <c r="A331" s="8" t="s">
        <v>471</v>
      </c>
      <c r="B331" s="8" t="s">
        <v>472</v>
      </c>
      <c r="C331" s="9" t="s">
        <v>473</v>
      </c>
      <c r="D331" s="8" t="s">
        <v>14</v>
      </c>
      <c r="E331" s="8" t="s">
        <v>20</v>
      </c>
      <c r="F331" s="6">
        <v>-14538.52</v>
      </c>
      <c r="G331" s="6">
        <v>0</v>
      </c>
      <c r="H331" s="6">
        <v>0</v>
      </c>
      <c r="I331" s="7" t="s">
        <v>730</v>
      </c>
    </row>
    <row r="332" spans="1:9" ht="51" customHeight="1" x14ac:dyDescent="0.2">
      <c r="A332" s="8" t="s">
        <v>471</v>
      </c>
      <c r="B332" s="8" t="s">
        <v>472</v>
      </c>
      <c r="C332" s="9" t="s">
        <v>473</v>
      </c>
      <c r="D332" s="8" t="s">
        <v>57</v>
      </c>
      <c r="E332" s="8" t="s">
        <v>21</v>
      </c>
      <c r="F332" s="6">
        <v>2498500</v>
      </c>
      <c r="G332" s="6">
        <v>0</v>
      </c>
      <c r="H332" s="6">
        <v>0</v>
      </c>
      <c r="I332" s="7" t="s">
        <v>734</v>
      </c>
    </row>
    <row r="333" spans="1:9" ht="54.75" customHeight="1" x14ac:dyDescent="0.2">
      <c r="A333" s="8" t="s">
        <v>471</v>
      </c>
      <c r="B333" s="8" t="s">
        <v>474</v>
      </c>
      <c r="C333" s="9" t="s">
        <v>475</v>
      </c>
      <c r="D333" s="8" t="s">
        <v>14</v>
      </c>
      <c r="E333" s="8" t="s">
        <v>20</v>
      </c>
      <c r="F333" s="6">
        <v>14538.52</v>
      </c>
      <c r="G333" s="6">
        <v>0</v>
      </c>
      <c r="H333" s="6">
        <v>0</v>
      </c>
      <c r="I333" s="7" t="s">
        <v>619</v>
      </c>
    </row>
    <row r="334" spans="1:9" ht="93.75" customHeight="1" x14ac:dyDescent="0.2">
      <c r="A334" s="8" t="s">
        <v>476</v>
      </c>
      <c r="B334" s="8" t="s">
        <v>477</v>
      </c>
      <c r="C334" s="9" t="s">
        <v>56</v>
      </c>
      <c r="D334" s="8" t="s">
        <v>14</v>
      </c>
      <c r="E334" s="8" t="s">
        <v>20</v>
      </c>
      <c r="F334" s="6">
        <v>235000</v>
      </c>
      <c r="G334" s="6">
        <v>0</v>
      </c>
      <c r="H334" s="6">
        <v>0</v>
      </c>
      <c r="I334" s="7" t="s">
        <v>620</v>
      </c>
    </row>
    <row r="335" spans="1:9" ht="36.75" customHeight="1" x14ac:dyDescent="0.2">
      <c r="A335" s="8" t="s">
        <v>476</v>
      </c>
      <c r="B335" s="8" t="s">
        <v>478</v>
      </c>
      <c r="C335" s="9" t="s">
        <v>479</v>
      </c>
      <c r="D335" s="8" t="s">
        <v>14</v>
      </c>
      <c r="E335" s="8" t="s">
        <v>20</v>
      </c>
      <c r="F335" s="6">
        <v>-735000</v>
      </c>
      <c r="G335" s="6">
        <v>0</v>
      </c>
      <c r="H335" s="6">
        <v>0</v>
      </c>
      <c r="I335" s="7" t="s">
        <v>621</v>
      </c>
    </row>
    <row r="336" spans="1:9" ht="83.85" customHeight="1" x14ac:dyDescent="0.2">
      <c r="A336" s="8" t="s">
        <v>476</v>
      </c>
      <c r="B336" s="8" t="s">
        <v>480</v>
      </c>
      <c r="C336" s="9" t="s">
        <v>481</v>
      </c>
      <c r="D336" s="8" t="s">
        <v>57</v>
      </c>
      <c r="E336" s="8" t="s">
        <v>123</v>
      </c>
      <c r="F336" s="6">
        <v>500000</v>
      </c>
      <c r="G336" s="6">
        <v>0</v>
      </c>
      <c r="H336" s="6">
        <v>0</v>
      </c>
      <c r="I336" s="7" t="s">
        <v>622</v>
      </c>
    </row>
    <row r="337" spans="1:9" ht="14.45" customHeight="1" x14ac:dyDescent="0.2">
      <c r="A337" s="12" t="s">
        <v>40</v>
      </c>
      <c r="B337" s="12"/>
      <c r="C337" s="12"/>
      <c r="D337" s="12"/>
      <c r="E337" s="12"/>
      <c r="F337" s="4">
        <f>SUM(F331:F336)</f>
        <v>2498500</v>
      </c>
      <c r="G337" s="4">
        <f t="shared" ref="G337:H337" si="19">SUM(G331:G336)</f>
        <v>0</v>
      </c>
      <c r="H337" s="4">
        <f t="shared" si="19"/>
        <v>0</v>
      </c>
      <c r="I337" s="5" t="s">
        <v>9</v>
      </c>
    </row>
    <row r="338" spans="1:9" ht="13.7" customHeight="1" x14ac:dyDescent="0.2">
      <c r="A338" s="13" t="s">
        <v>482</v>
      </c>
      <c r="B338" s="13"/>
      <c r="C338" s="13"/>
      <c r="D338" s="13"/>
      <c r="E338" s="13"/>
      <c r="F338" s="13"/>
      <c r="G338" s="13"/>
      <c r="H338" s="13"/>
      <c r="I338" s="13"/>
    </row>
    <row r="339" spans="1:9" ht="69.95" customHeight="1" x14ac:dyDescent="0.2">
      <c r="A339" s="8" t="s">
        <v>483</v>
      </c>
      <c r="B339" s="8" t="s">
        <v>484</v>
      </c>
      <c r="C339" s="9" t="s">
        <v>56</v>
      </c>
      <c r="D339" s="8" t="s">
        <v>485</v>
      </c>
      <c r="E339" s="8" t="s">
        <v>85</v>
      </c>
      <c r="F339" s="6">
        <v>1210685</v>
      </c>
      <c r="G339" s="6">
        <v>0</v>
      </c>
      <c r="H339" s="6">
        <v>0</v>
      </c>
      <c r="I339" s="7" t="s">
        <v>623</v>
      </c>
    </row>
    <row r="340" spans="1:9" ht="69.95" customHeight="1" x14ac:dyDescent="0.2">
      <c r="A340" s="8" t="s">
        <v>483</v>
      </c>
      <c r="B340" s="8" t="s">
        <v>484</v>
      </c>
      <c r="C340" s="9" t="s">
        <v>56</v>
      </c>
      <c r="D340" s="8" t="s">
        <v>485</v>
      </c>
      <c r="E340" s="8" t="s">
        <v>86</v>
      </c>
      <c r="F340" s="6">
        <v>100800</v>
      </c>
      <c r="G340" s="6">
        <v>0</v>
      </c>
      <c r="H340" s="6">
        <v>0</v>
      </c>
      <c r="I340" s="7" t="s">
        <v>623</v>
      </c>
    </row>
    <row r="341" spans="1:9" ht="69.95" customHeight="1" x14ac:dyDescent="0.2">
      <c r="A341" s="8" t="s">
        <v>483</v>
      </c>
      <c r="B341" s="8" t="s">
        <v>484</v>
      </c>
      <c r="C341" s="9" t="s">
        <v>56</v>
      </c>
      <c r="D341" s="8" t="s">
        <v>485</v>
      </c>
      <c r="E341" s="8" t="s">
        <v>87</v>
      </c>
      <c r="F341" s="6">
        <v>399088</v>
      </c>
      <c r="G341" s="6">
        <v>0</v>
      </c>
      <c r="H341" s="6">
        <v>0</v>
      </c>
      <c r="I341" s="7" t="s">
        <v>623</v>
      </c>
    </row>
    <row r="342" spans="1:9" ht="69.95" customHeight="1" x14ac:dyDescent="0.2">
      <c r="A342" s="8" t="s">
        <v>483</v>
      </c>
      <c r="B342" s="8" t="s">
        <v>484</v>
      </c>
      <c r="C342" s="9" t="s">
        <v>56</v>
      </c>
      <c r="D342" s="8" t="s">
        <v>485</v>
      </c>
      <c r="E342" s="8" t="s">
        <v>20</v>
      </c>
      <c r="F342" s="6">
        <v>2000000</v>
      </c>
      <c r="G342" s="6">
        <v>0</v>
      </c>
      <c r="H342" s="6">
        <v>0</v>
      </c>
      <c r="I342" s="7" t="s">
        <v>535</v>
      </c>
    </row>
    <row r="343" spans="1:9" ht="69.95" customHeight="1" x14ac:dyDescent="0.2">
      <c r="A343" s="8" t="s">
        <v>483</v>
      </c>
      <c r="B343" s="8" t="s">
        <v>484</v>
      </c>
      <c r="C343" s="9" t="s">
        <v>56</v>
      </c>
      <c r="D343" s="8" t="s">
        <v>485</v>
      </c>
      <c r="E343" s="8" t="s">
        <v>210</v>
      </c>
      <c r="F343" s="6">
        <v>10000</v>
      </c>
      <c r="G343" s="6">
        <v>0</v>
      </c>
      <c r="H343" s="6">
        <v>0</v>
      </c>
      <c r="I343" s="7" t="s">
        <v>624</v>
      </c>
    </row>
    <row r="344" spans="1:9" ht="69.95" customHeight="1" x14ac:dyDescent="0.2">
      <c r="A344" s="8" t="s">
        <v>483</v>
      </c>
      <c r="B344" s="8" t="s">
        <v>486</v>
      </c>
      <c r="C344" s="9" t="s">
        <v>487</v>
      </c>
      <c r="D344" s="8" t="s">
        <v>450</v>
      </c>
      <c r="E344" s="8" t="s">
        <v>132</v>
      </c>
      <c r="F344" s="6">
        <v>-8563967.1899999995</v>
      </c>
      <c r="G344" s="6">
        <v>0</v>
      </c>
      <c r="H344" s="6">
        <v>0</v>
      </c>
      <c r="I344" s="7" t="s">
        <v>677</v>
      </c>
    </row>
    <row r="345" spans="1:9" ht="68.25" customHeight="1" x14ac:dyDescent="0.2">
      <c r="A345" s="8" t="s">
        <v>483</v>
      </c>
      <c r="B345" s="8" t="s">
        <v>488</v>
      </c>
      <c r="C345" s="9" t="s">
        <v>489</v>
      </c>
      <c r="D345" s="8" t="s">
        <v>188</v>
      </c>
      <c r="E345" s="8" t="s">
        <v>20</v>
      </c>
      <c r="F345" s="6">
        <v>-238719.1</v>
      </c>
      <c r="G345" s="6">
        <v>0</v>
      </c>
      <c r="H345" s="6">
        <v>0</v>
      </c>
      <c r="I345" s="7" t="s">
        <v>657</v>
      </c>
    </row>
    <row r="346" spans="1:9" ht="42.2" customHeight="1" x14ac:dyDescent="0.2">
      <c r="A346" s="8" t="s">
        <v>483</v>
      </c>
      <c r="B346" s="8" t="s">
        <v>491</v>
      </c>
      <c r="C346" s="9" t="s">
        <v>492</v>
      </c>
      <c r="D346" s="8" t="s">
        <v>493</v>
      </c>
      <c r="E346" s="8" t="s">
        <v>20</v>
      </c>
      <c r="F346" s="6">
        <v>-2000000</v>
      </c>
      <c r="G346" s="6">
        <v>0</v>
      </c>
      <c r="H346" s="6">
        <v>0</v>
      </c>
      <c r="I346" s="7" t="s">
        <v>543</v>
      </c>
    </row>
    <row r="347" spans="1:9" ht="42.2" customHeight="1" x14ac:dyDescent="0.2">
      <c r="A347" s="8" t="s">
        <v>483</v>
      </c>
      <c r="B347" s="8" t="s">
        <v>494</v>
      </c>
      <c r="C347" s="9" t="s">
        <v>495</v>
      </c>
      <c r="D347" s="8" t="s">
        <v>496</v>
      </c>
      <c r="E347" s="8" t="s">
        <v>85</v>
      </c>
      <c r="F347" s="6">
        <v>1500000</v>
      </c>
      <c r="G347" s="6">
        <v>0</v>
      </c>
      <c r="H347" s="6">
        <v>0</v>
      </c>
      <c r="I347" s="7" t="s">
        <v>678</v>
      </c>
    </row>
    <row r="348" spans="1:9" ht="42.2" customHeight="1" x14ac:dyDescent="0.2">
      <c r="A348" s="8" t="s">
        <v>483</v>
      </c>
      <c r="B348" s="8" t="s">
        <v>494</v>
      </c>
      <c r="C348" s="9" t="s">
        <v>495</v>
      </c>
      <c r="D348" s="8" t="s">
        <v>496</v>
      </c>
      <c r="E348" s="8" t="s">
        <v>87</v>
      </c>
      <c r="F348" s="6">
        <v>453000</v>
      </c>
      <c r="G348" s="6">
        <v>0</v>
      </c>
      <c r="H348" s="6">
        <v>0</v>
      </c>
      <c r="I348" s="7" t="s">
        <v>678</v>
      </c>
    </row>
    <row r="349" spans="1:9" ht="42.2" customHeight="1" x14ac:dyDescent="0.2">
      <c r="A349" s="8" t="s">
        <v>483</v>
      </c>
      <c r="B349" s="8" t="s">
        <v>497</v>
      </c>
      <c r="C349" s="9" t="s">
        <v>498</v>
      </c>
      <c r="D349" s="8" t="s">
        <v>485</v>
      </c>
      <c r="E349" s="8" t="s">
        <v>85</v>
      </c>
      <c r="F349" s="6">
        <v>25566203.48</v>
      </c>
      <c r="G349" s="6">
        <v>0</v>
      </c>
      <c r="H349" s="6">
        <v>0</v>
      </c>
      <c r="I349" s="7" t="s">
        <v>625</v>
      </c>
    </row>
    <row r="350" spans="1:9" ht="42.2" customHeight="1" x14ac:dyDescent="0.2">
      <c r="A350" s="8" t="s">
        <v>483</v>
      </c>
      <c r="B350" s="8" t="s">
        <v>497</v>
      </c>
      <c r="C350" s="9" t="s">
        <v>498</v>
      </c>
      <c r="D350" s="8" t="s">
        <v>485</v>
      </c>
      <c r="E350" s="8" t="s">
        <v>87</v>
      </c>
      <c r="F350" s="6">
        <v>6126970.5199999996</v>
      </c>
      <c r="G350" s="6">
        <v>0</v>
      </c>
      <c r="H350" s="6">
        <v>0</v>
      </c>
      <c r="I350" s="7" t="s">
        <v>625</v>
      </c>
    </row>
    <row r="351" spans="1:9" ht="125.45" customHeight="1" x14ac:dyDescent="0.2">
      <c r="A351" s="8" t="s">
        <v>109</v>
      </c>
      <c r="B351" s="8" t="s">
        <v>499</v>
      </c>
      <c r="C351" s="9" t="s">
        <v>500</v>
      </c>
      <c r="D351" s="8" t="s">
        <v>111</v>
      </c>
      <c r="E351" s="8" t="s">
        <v>21</v>
      </c>
      <c r="F351" s="6">
        <v>64072.13</v>
      </c>
      <c r="G351" s="6">
        <v>0</v>
      </c>
      <c r="H351" s="6">
        <v>0</v>
      </c>
      <c r="I351" s="7" t="s">
        <v>626</v>
      </c>
    </row>
    <row r="352" spans="1:9" ht="42.2" customHeight="1" x14ac:dyDescent="0.2">
      <c r="A352" s="8" t="s">
        <v>109</v>
      </c>
      <c r="B352" s="8" t="s">
        <v>497</v>
      </c>
      <c r="C352" s="9" t="s">
        <v>498</v>
      </c>
      <c r="D352" s="8" t="s">
        <v>111</v>
      </c>
      <c r="E352" s="8" t="s">
        <v>85</v>
      </c>
      <c r="F352" s="6">
        <v>681645</v>
      </c>
      <c r="G352" s="6">
        <v>0</v>
      </c>
      <c r="H352" s="6">
        <v>0</v>
      </c>
      <c r="I352" s="7" t="s">
        <v>625</v>
      </c>
    </row>
    <row r="353" spans="1:9" ht="42.2" customHeight="1" x14ac:dyDescent="0.2">
      <c r="A353" s="8" t="s">
        <v>109</v>
      </c>
      <c r="B353" s="8" t="s">
        <v>497</v>
      </c>
      <c r="C353" s="9" t="s">
        <v>498</v>
      </c>
      <c r="D353" s="8" t="s">
        <v>111</v>
      </c>
      <c r="E353" s="8" t="s">
        <v>87</v>
      </c>
      <c r="F353" s="6">
        <v>205857</v>
      </c>
      <c r="G353" s="6">
        <v>0</v>
      </c>
      <c r="H353" s="6">
        <v>0</v>
      </c>
      <c r="I353" s="7" t="s">
        <v>625</v>
      </c>
    </row>
    <row r="354" spans="1:9" ht="42.2" customHeight="1" x14ac:dyDescent="0.2">
      <c r="A354" s="8" t="s">
        <v>237</v>
      </c>
      <c r="B354" s="8" t="s">
        <v>497</v>
      </c>
      <c r="C354" s="9" t="s">
        <v>498</v>
      </c>
      <c r="D354" s="8" t="s">
        <v>240</v>
      </c>
      <c r="E354" s="8" t="s">
        <v>85</v>
      </c>
      <c r="F354" s="6">
        <v>1120885.1399999999</v>
      </c>
      <c r="G354" s="6">
        <v>0</v>
      </c>
      <c r="H354" s="6">
        <v>0</v>
      </c>
      <c r="I354" s="7" t="s">
        <v>625</v>
      </c>
    </row>
    <row r="355" spans="1:9" ht="42.2" customHeight="1" x14ac:dyDescent="0.2">
      <c r="A355" s="8" t="s">
        <v>237</v>
      </c>
      <c r="B355" s="8" t="s">
        <v>497</v>
      </c>
      <c r="C355" s="9" t="s">
        <v>498</v>
      </c>
      <c r="D355" s="8" t="s">
        <v>240</v>
      </c>
      <c r="E355" s="8" t="s">
        <v>87</v>
      </c>
      <c r="F355" s="6">
        <v>333998.86</v>
      </c>
      <c r="G355" s="6">
        <v>0</v>
      </c>
      <c r="H355" s="6">
        <v>0</v>
      </c>
      <c r="I355" s="7" t="s">
        <v>625</v>
      </c>
    </row>
    <row r="356" spans="1:9" ht="42.2" customHeight="1" x14ac:dyDescent="0.2">
      <c r="A356" s="8" t="s">
        <v>501</v>
      </c>
      <c r="B356" s="8" t="s">
        <v>497</v>
      </c>
      <c r="C356" s="9" t="s">
        <v>498</v>
      </c>
      <c r="D356" s="8" t="s">
        <v>57</v>
      </c>
      <c r="E356" s="8" t="s">
        <v>85</v>
      </c>
      <c r="F356" s="6">
        <v>854574</v>
      </c>
      <c r="G356" s="6">
        <v>0</v>
      </c>
      <c r="H356" s="6">
        <v>0</v>
      </c>
      <c r="I356" s="7" t="s">
        <v>625</v>
      </c>
    </row>
    <row r="357" spans="1:9" ht="42.2" customHeight="1" x14ac:dyDescent="0.2">
      <c r="A357" s="8" t="s">
        <v>501</v>
      </c>
      <c r="B357" s="8" t="s">
        <v>497</v>
      </c>
      <c r="C357" s="9" t="s">
        <v>498</v>
      </c>
      <c r="D357" s="8" t="s">
        <v>57</v>
      </c>
      <c r="E357" s="8" t="s">
        <v>87</v>
      </c>
      <c r="F357" s="6">
        <v>252752</v>
      </c>
      <c r="G357" s="6">
        <v>0</v>
      </c>
      <c r="H357" s="6">
        <v>0</v>
      </c>
      <c r="I357" s="7" t="s">
        <v>625</v>
      </c>
    </row>
    <row r="358" spans="1:9" ht="42.2" customHeight="1" x14ac:dyDescent="0.2">
      <c r="A358" s="8" t="s">
        <v>502</v>
      </c>
      <c r="B358" s="8" t="s">
        <v>497</v>
      </c>
      <c r="C358" s="9" t="s">
        <v>498</v>
      </c>
      <c r="D358" s="8" t="s">
        <v>57</v>
      </c>
      <c r="E358" s="8" t="s">
        <v>85</v>
      </c>
      <c r="F358" s="6">
        <v>700987.71</v>
      </c>
      <c r="G358" s="6">
        <v>0</v>
      </c>
      <c r="H358" s="6">
        <v>0</v>
      </c>
      <c r="I358" s="7" t="s">
        <v>625</v>
      </c>
    </row>
    <row r="359" spans="1:9" ht="42.2" customHeight="1" x14ac:dyDescent="0.2">
      <c r="A359" s="8" t="s">
        <v>502</v>
      </c>
      <c r="B359" s="8" t="s">
        <v>497</v>
      </c>
      <c r="C359" s="9" t="s">
        <v>498</v>
      </c>
      <c r="D359" s="8" t="s">
        <v>57</v>
      </c>
      <c r="E359" s="8" t="s">
        <v>87</v>
      </c>
      <c r="F359" s="6">
        <v>211698.29</v>
      </c>
      <c r="G359" s="6">
        <v>0</v>
      </c>
      <c r="H359" s="6">
        <v>0</v>
      </c>
      <c r="I359" s="7" t="s">
        <v>625</v>
      </c>
    </row>
    <row r="360" spans="1:9" ht="42.2" customHeight="1" x14ac:dyDescent="0.2">
      <c r="A360" s="8" t="s">
        <v>54</v>
      </c>
      <c r="B360" s="8" t="s">
        <v>497</v>
      </c>
      <c r="C360" s="9" t="s">
        <v>498</v>
      </c>
      <c r="D360" s="8" t="s">
        <v>57</v>
      </c>
      <c r="E360" s="8" t="s">
        <v>85</v>
      </c>
      <c r="F360" s="6">
        <v>1389420.89</v>
      </c>
      <c r="G360" s="6">
        <v>0</v>
      </c>
      <c r="H360" s="6">
        <v>0</v>
      </c>
      <c r="I360" s="7" t="s">
        <v>625</v>
      </c>
    </row>
    <row r="361" spans="1:9" ht="42.2" customHeight="1" x14ac:dyDescent="0.2">
      <c r="A361" s="8" t="s">
        <v>54</v>
      </c>
      <c r="B361" s="8" t="s">
        <v>497</v>
      </c>
      <c r="C361" s="9" t="s">
        <v>498</v>
      </c>
      <c r="D361" s="8" t="s">
        <v>57</v>
      </c>
      <c r="E361" s="8" t="s">
        <v>87</v>
      </c>
      <c r="F361" s="6">
        <v>419605.11</v>
      </c>
      <c r="G361" s="6">
        <v>0</v>
      </c>
      <c r="H361" s="6">
        <v>0</v>
      </c>
      <c r="I361" s="7" t="s">
        <v>625</v>
      </c>
    </row>
    <row r="362" spans="1:9" ht="42.2" customHeight="1" x14ac:dyDescent="0.2">
      <c r="A362" s="8" t="s">
        <v>316</v>
      </c>
      <c r="B362" s="8" t="s">
        <v>497</v>
      </c>
      <c r="C362" s="9" t="s">
        <v>498</v>
      </c>
      <c r="D362" s="8" t="s">
        <v>14</v>
      </c>
      <c r="E362" s="8" t="s">
        <v>85</v>
      </c>
      <c r="F362" s="6">
        <v>2587793</v>
      </c>
      <c r="G362" s="6">
        <v>0</v>
      </c>
      <c r="H362" s="6">
        <v>0</v>
      </c>
      <c r="I362" s="7" t="s">
        <v>625</v>
      </c>
    </row>
    <row r="363" spans="1:9" ht="42.2" customHeight="1" x14ac:dyDescent="0.2">
      <c r="A363" s="8" t="s">
        <v>316</v>
      </c>
      <c r="B363" s="8" t="s">
        <v>497</v>
      </c>
      <c r="C363" s="9" t="s">
        <v>498</v>
      </c>
      <c r="D363" s="8" t="s">
        <v>14</v>
      </c>
      <c r="E363" s="8" t="s">
        <v>87</v>
      </c>
      <c r="F363" s="6">
        <v>769623</v>
      </c>
      <c r="G363" s="6">
        <v>0</v>
      </c>
      <c r="H363" s="6">
        <v>0</v>
      </c>
      <c r="I363" s="7" t="s">
        <v>625</v>
      </c>
    </row>
    <row r="364" spans="1:9" ht="42.2" customHeight="1" x14ac:dyDescent="0.2">
      <c r="A364" s="8" t="s">
        <v>445</v>
      </c>
      <c r="B364" s="8" t="s">
        <v>497</v>
      </c>
      <c r="C364" s="9" t="s">
        <v>498</v>
      </c>
      <c r="D364" s="8" t="s">
        <v>57</v>
      </c>
      <c r="E364" s="8" t="s">
        <v>85</v>
      </c>
      <c r="F364" s="6">
        <v>956114.54</v>
      </c>
      <c r="G364" s="6">
        <v>0</v>
      </c>
      <c r="H364" s="6">
        <v>0</v>
      </c>
      <c r="I364" s="7" t="s">
        <v>625</v>
      </c>
    </row>
    <row r="365" spans="1:9" ht="42.2" customHeight="1" x14ac:dyDescent="0.2">
      <c r="A365" s="8" t="s">
        <v>445</v>
      </c>
      <c r="B365" s="8" t="s">
        <v>497</v>
      </c>
      <c r="C365" s="9" t="s">
        <v>498</v>
      </c>
      <c r="D365" s="8" t="s">
        <v>57</v>
      </c>
      <c r="E365" s="8" t="s">
        <v>87</v>
      </c>
      <c r="F365" s="6">
        <v>288720.46000000002</v>
      </c>
      <c r="G365" s="6">
        <v>0</v>
      </c>
      <c r="H365" s="6">
        <v>0</v>
      </c>
      <c r="I365" s="7" t="s">
        <v>625</v>
      </c>
    </row>
    <row r="366" spans="1:9" ht="42.2" customHeight="1" x14ac:dyDescent="0.2">
      <c r="A366" s="8" t="s">
        <v>79</v>
      </c>
      <c r="B366" s="8" t="s">
        <v>497</v>
      </c>
      <c r="C366" s="9" t="s">
        <v>498</v>
      </c>
      <c r="D366" s="8" t="s">
        <v>84</v>
      </c>
      <c r="E366" s="8" t="s">
        <v>85</v>
      </c>
      <c r="F366" s="6">
        <v>2497987</v>
      </c>
      <c r="G366" s="6">
        <v>0</v>
      </c>
      <c r="H366" s="6">
        <v>0</v>
      </c>
      <c r="I366" s="7" t="s">
        <v>625</v>
      </c>
    </row>
    <row r="367" spans="1:9" ht="42.2" customHeight="1" x14ac:dyDescent="0.2">
      <c r="A367" s="8" t="s">
        <v>79</v>
      </c>
      <c r="B367" s="8" t="s">
        <v>497</v>
      </c>
      <c r="C367" s="9" t="s">
        <v>498</v>
      </c>
      <c r="D367" s="8" t="s">
        <v>84</v>
      </c>
      <c r="E367" s="8" t="s">
        <v>87</v>
      </c>
      <c r="F367" s="6">
        <v>749162</v>
      </c>
      <c r="G367" s="6">
        <v>0</v>
      </c>
      <c r="H367" s="6">
        <v>0</v>
      </c>
      <c r="I367" s="7" t="s">
        <v>625</v>
      </c>
    </row>
    <row r="368" spans="1:9" ht="42.2" customHeight="1" x14ac:dyDescent="0.2">
      <c r="A368" s="8" t="s">
        <v>112</v>
      </c>
      <c r="B368" s="8" t="s">
        <v>497</v>
      </c>
      <c r="C368" s="9" t="s">
        <v>498</v>
      </c>
      <c r="D368" s="8" t="s">
        <v>111</v>
      </c>
      <c r="E368" s="8" t="s">
        <v>85</v>
      </c>
      <c r="F368" s="6">
        <v>1530904</v>
      </c>
      <c r="G368" s="6">
        <v>0</v>
      </c>
      <c r="H368" s="6">
        <v>0</v>
      </c>
      <c r="I368" s="7" t="s">
        <v>625</v>
      </c>
    </row>
    <row r="369" spans="1:9" ht="42.2" customHeight="1" x14ac:dyDescent="0.2">
      <c r="A369" s="8" t="s">
        <v>112</v>
      </c>
      <c r="B369" s="8" t="s">
        <v>497</v>
      </c>
      <c r="C369" s="9" t="s">
        <v>498</v>
      </c>
      <c r="D369" s="8" t="s">
        <v>111</v>
      </c>
      <c r="E369" s="8" t="s">
        <v>87</v>
      </c>
      <c r="F369" s="6">
        <v>450443</v>
      </c>
      <c r="G369" s="6">
        <v>0</v>
      </c>
      <c r="H369" s="6">
        <v>0</v>
      </c>
      <c r="I369" s="7" t="s">
        <v>625</v>
      </c>
    </row>
    <row r="370" spans="1:9" ht="125.45" customHeight="1" x14ac:dyDescent="0.2">
      <c r="A370" s="8" t="s">
        <v>11</v>
      </c>
      <c r="B370" s="8" t="s">
        <v>499</v>
      </c>
      <c r="C370" s="9" t="s">
        <v>500</v>
      </c>
      <c r="D370" s="8" t="s">
        <v>144</v>
      </c>
      <c r="E370" s="8" t="s">
        <v>21</v>
      </c>
      <c r="F370" s="6">
        <v>5000</v>
      </c>
      <c r="G370" s="6">
        <v>0</v>
      </c>
      <c r="H370" s="6">
        <v>0</v>
      </c>
      <c r="I370" s="7" t="s">
        <v>626</v>
      </c>
    </row>
    <row r="371" spans="1:9" ht="42.2" customHeight="1" x14ac:dyDescent="0.2">
      <c r="A371" s="8" t="s">
        <v>11</v>
      </c>
      <c r="B371" s="8" t="s">
        <v>490</v>
      </c>
      <c r="C371" s="9" t="s">
        <v>28</v>
      </c>
      <c r="D371" s="8" t="s">
        <v>29</v>
      </c>
      <c r="E371" s="8" t="s">
        <v>181</v>
      </c>
      <c r="F371" s="6">
        <v>185560.57</v>
      </c>
      <c r="G371" s="6">
        <v>0</v>
      </c>
      <c r="H371" s="6">
        <v>0</v>
      </c>
      <c r="I371" s="7" t="s">
        <v>627</v>
      </c>
    </row>
    <row r="372" spans="1:9" ht="42.2" customHeight="1" x14ac:dyDescent="0.2">
      <c r="A372" s="8" t="s">
        <v>11</v>
      </c>
      <c r="B372" s="8" t="s">
        <v>490</v>
      </c>
      <c r="C372" s="9" t="s">
        <v>28</v>
      </c>
      <c r="D372" s="8" t="s">
        <v>29</v>
      </c>
      <c r="E372" s="8" t="s">
        <v>182</v>
      </c>
      <c r="F372" s="6">
        <v>56039.29</v>
      </c>
      <c r="G372" s="6">
        <v>0</v>
      </c>
      <c r="H372" s="6">
        <v>0</v>
      </c>
      <c r="I372" s="7" t="s">
        <v>627</v>
      </c>
    </row>
    <row r="373" spans="1:9" ht="42.2" customHeight="1" x14ac:dyDescent="0.2">
      <c r="A373" s="8" t="s">
        <v>11</v>
      </c>
      <c r="B373" s="8" t="s">
        <v>490</v>
      </c>
      <c r="C373" s="9" t="s">
        <v>28</v>
      </c>
      <c r="D373" s="8" t="s">
        <v>29</v>
      </c>
      <c r="E373" s="8" t="s">
        <v>20</v>
      </c>
      <c r="F373" s="6">
        <v>-21446950.59</v>
      </c>
      <c r="G373" s="6">
        <v>0</v>
      </c>
      <c r="H373" s="6">
        <v>0</v>
      </c>
      <c r="I373" s="7" t="s">
        <v>543</v>
      </c>
    </row>
    <row r="374" spans="1:9" ht="42.2" customHeight="1" x14ac:dyDescent="0.2">
      <c r="A374" s="8" t="s">
        <v>11</v>
      </c>
      <c r="B374" s="8" t="s">
        <v>497</v>
      </c>
      <c r="C374" s="9" t="s">
        <v>498</v>
      </c>
      <c r="D374" s="8" t="s">
        <v>144</v>
      </c>
      <c r="E374" s="8" t="s">
        <v>85</v>
      </c>
      <c r="F374" s="6">
        <v>2950374.37</v>
      </c>
      <c r="G374" s="6">
        <v>0</v>
      </c>
      <c r="H374" s="6">
        <v>0</v>
      </c>
      <c r="I374" s="7" t="s">
        <v>625</v>
      </c>
    </row>
    <row r="375" spans="1:9" ht="42.2" customHeight="1" x14ac:dyDescent="0.2">
      <c r="A375" s="8" t="s">
        <v>11</v>
      </c>
      <c r="B375" s="8" t="s">
        <v>497</v>
      </c>
      <c r="C375" s="9" t="s">
        <v>498</v>
      </c>
      <c r="D375" s="8" t="s">
        <v>144</v>
      </c>
      <c r="E375" s="8" t="s">
        <v>87</v>
      </c>
      <c r="F375" s="6">
        <v>887740.63</v>
      </c>
      <c r="G375" s="6">
        <v>0</v>
      </c>
      <c r="H375" s="6">
        <v>0</v>
      </c>
      <c r="I375" s="7" t="s">
        <v>625</v>
      </c>
    </row>
    <row r="376" spans="1:9" ht="42.2" customHeight="1" x14ac:dyDescent="0.2">
      <c r="A376" s="8" t="s">
        <v>171</v>
      </c>
      <c r="B376" s="8" t="s">
        <v>497</v>
      </c>
      <c r="C376" s="9" t="s">
        <v>498</v>
      </c>
      <c r="D376" s="8" t="s">
        <v>503</v>
      </c>
      <c r="E376" s="8" t="s">
        <v>85</v>
      </c>
      <c r="F376" s="6">
        <v>1815614</v>
      </c>
      <c r="G376" s="6">
        <v>0</v>
      </c>
      <c r="H376" s="6">
        <v>0</v>
      </c>
      <c r="I376" s="7" t="s">
        <v>625</v>
      </c>
    </row>
    <row r="377" spans="1:9" ht="42.2" customHeight="1" x14ac:dyDescent="0.2">
      <c r="A377" s="8" t="s">
        <v>171</v>
      </c>
      <c r="B377" s="8" t="s">
        <v>497</v>
      </c>
      <c r="C377" s="9" t="s">
        <v>498</v>
      </c>
      <c r="D377" s="8" t="s">
        <v>503</v>
      </c>
      <c r="E377" s="8" t="s">
        <v>87</v>
      </c>
      <c r="F377" s="6">
        <v>415511</v>
      </c>
      <c r="G377" s="6">
        <v>0</v>
      </c>
      <c r="H377" s="6">
        <v>0</v>
      </c>
      <c r="I377" s="7" t="s">
        <v>625</v>
      </c>
    </row>
    <row r="378" spans="1:9" ht="42.2" customHeight="1" x14ac:dyDescent="0.2">
      <c r="A378" s="8" t="s">
        <v>197</v>
      </c>
      <c r="B378" s="8" t="s">
        <v>497</v>
      </c>
      <c r="C378" s="9" t="s">
        <v>498</v>
      </c>
      <c r="D378" s="8" t="s">
        <v>208</v>
      </c>
      <c r="E378" s="8" t="s">
        <v>85</v>
      </c>
      <c r="F378" s="6">
        <v>3213640</v>
      </c>
      <c r="G378" s="6">
        <v>0</v>
      </c>
      <c r="H378" s="6">
        <v>0</v>
      </c>
      <c r="I378" s="7" t="s">
        <v>625</v>
      </c>
    </row>
    <row r="379" spans="1:9" ht="42.2" customHeight="1" x14ac:dyDescent="0.2">
      <c r="A379" s="8" t="s">
        <v>197</v>
      </c>
      <c r="B379" s="8" t="s">
        <v>497</v>
      </c>
      <c r="C379" s="9" t="s">
        <v>498</v>
      </c>
      <c r="D379" s="8" t="s">
        <v>208</v>
      </c>
      <c r="E379" s="8" t="s">
        <v>87</v>
      </c>
      <c r="F379" s="6">
        <v>970519</v>
      </c>
      <c r="G379" s="6">
        <v>0</v>
      </c>
      <c r="H379" s="6">
        <v>0</v>
      </c>
      <c r="I379" s="7" t="s">
        <v>625</v>
      </c>
    </row>
    <row r="380" spans="1:9" ht="125.45" customHeight="1" x14ac:dyDescent="0.2">
      <c r="A380" s="8" t="s">
        <v>42</v>
      </c>
      <c r="B380" s="8" t="s">
        <v>499</v>
      </c>
      <c r="C380" s="9" t="s">
        <v>500</v>
      </c>
      <c r="D380" s="8" t="s">
        <v>240</v>
      </c>
      <c r="E380" s="8" t="s">
        <v>21</v>
      </c>
      <c r="F380" s="6">
        <v>10000</v>
      </c>
      <c r="G380" s="6">
        <v>0</v>
      </c>
      <c r="H380" s="6">
        <v>0</v>
      </c>
      <c r="I380" s="7" t="s">
        <v>626</v>
      </c>
    </row>
    <row r="381" spans="1:9" ht="42.2" customHeight="1" x14ac:dyDescent="0.2">
      <c r="A381" s="8" t="s">
        <v>42</v>
      </c>
      <c r="B381" s="8" t="s">
        <v>497</v>
      </c>
      <c r="C381" s="9" t="s">
        <v>498</v>
      </c>
      <c r="D381" s="8" t="s">
        <v>240</v>
      </c>
      <c r="E381" s="8" t="s">
        <v>85</v>
      </c>
      <c r="F381" s="6">
        <v>4084628.26</v>
      </c>
      <c r="G381" s="6">
        <v>0</v>
      </c>
      <c r="H381" s="6">
        <v>0</v>
      </c>
      <c r="I381" s="7" t="s">
        <v>625</v>
      </c>
    </row>
    <row r="382" spans="1:9" ht="42.2" customHeight="1" x14ac:dyDescent="0.2">
      <c r="A382" s="8" t="s">
        <v>42</v>
      </c>
      <c r="B382" s="8" t="s">
        <v>497</v>
      </c>
      <c r="C382" s="9" t="s">
        <v>498</v>
      </c>
      <c r="D382" s="8" t="s">
        <v>240</v>
      </c>
      <c r="E382" s="8" t="s">
        <v>87</v>
      </c>
      <c r="F382" s="6">
        <v>1233557.74</v>
      </c>
      <c r="G382" s="6">
        <v>0</v>
      </c>
      <c r="H382" s="6">
        <v>0</v>
      </c>
      <c r="I382" s="7" t="s">
        <v>625</v>
      </c>
    </row>
    <row r="383" spans="1:9" ht="38.25" customHeight="1" x14ac:dyDescent="0.2">
      <c r="A383" s="8" t="s">
        <v>268</v>
      </c>
      <c r="B383" s="8" t="s">
        <v>504</v>
      </c>
      <c r="C383" s="9" t="s">
        <v>505</v>
      </c>
      <c r="D383" s="8" t="s">
        <v>506</v>
      </c>
      <c r="E383" s="8" t="s">
        <v>507</v>
      </c>
      <c r="F383" s="6">
        <v>-1000000000</v>
      </c>
      <c r="G383" s="6">
        <v>0</v>
      </c>
      <c r="H383" s="6">
        <v>0</v>
      </c>
      <c r="I383" s="7" t="s">
        <v>628</v>
      </c>
    </row>
    <row r="384" spans="1:9" ht="57" customHeight="1" x14ac:dyDescent="0.2">
      <c r="A384" s="8" t="s">
        <v>268</v>
      </c>
      <c r="B384" s="8" t="s">
        <v>508</v>
      </c>
      <c r="C384" s="9" t="s">
        <v>509</v>
      </c>
      <c r="D384" s="8" t="s">
        <v>14</v>
      </c>
      <c r="E384" s="8" t="s">
        <v>507</v>
      </c>
      <c r="F384" s="6">
        <v>807291427</v>
      </c>
      <c r="G384" s="6">
        <v>7008333.0999999996</v>
      </c>
      <c r="H384" s="6">
        <v>13434315.050000001</v>
      </c>
      <c r="I384" s="7" t="s">
        <v>628</v>
      </c>
    </row>
    <row r="385" spans="1:9" ht="42.2" customHeight="1" x14ac:dyDescent="0.2">
      <c r="A385" s="8" t="s">
        <v>268</v>
      </c>
      <c r="B385" s="8" t="s">
        <v>497</v>
      </c>
      <c r="C385" s="9" t="s">
        <v>498</v>
      </c>
      <c r="D385" s="8" t="s">
        <v>485</v>
      </c>
      <c r="E385" s="8" t="s">
        <v>85</v>
      </c>
      <c r="F385" s="6">
        <v>1495000</v>
      </c>
      <c r="G385" s="6">
        <v>0</v>
      </c>
      <c r="H385" s="6">
        <v>0</v>
      </c>
      <c r="I385" s="7" t="s">
        <v>625</v>
      </c>
    </row>
    <row r="386" spans="1:9" ht="42.2" customHeight="1" x14ac:dyDescent="0.2">
      <c r="A386" s="8" t="s">
        <v>268</v>
      </c>
      <c r="B386" s="8" t="s">
        <v>497</v>
      </c>
      <c r="C386" s="9" t="s">
        <v>498</v>
      </c>
      <c r="D386" s="8" t="s">
        <v>485</v>
      </c>
      <c r="E386" s="8" t="s">
        <v>87</v>
      </c>
      <c r="F386" s="6">
        <v>228735</v>
      </c>
      <c r="G386" s="6">
        <v>0</v>
      </c>
      <c r="H386" s="6">
        <v>0</v>
      </c>
      <c r="I386" s="7" t="s">
        <v>625</v>
      </c>
    </row>
    <row r="387" spans="1:9" ht="42.2" customHeight="1" x14ac:dyDescent="0.2">
      <c r="A387" s="8" t="s">
        <v>268</v>
      </c>
      <c r="B387" s="8" t="s">
        <v>497</v>
      </c>
      <c r="C387" s="9" t="s">
        <v>498</v>
      </c>
      <c r="D387" s="8" t="s">
        <v>270</v>
      </c>
      <c r="E387" s="8" t="s">
        <v>85</v>
      </c>
      <c r="F387" s="6">
        <v>6074944.6299999999</v>
      </c>
      <c r="G387" s="6">
        <v>0</v>
      </c>
      <c r="H387" s="6">
        <v>0</v>
      </c>
      <c r="I387" s="7" t="s">
        <v>625</v>
      </c>
    </row>
    <row r="388" spans="1:9" ht="42.2" customHeight="1" x14ac:dyDescent="0.2">
      <c r="A388" s="8" t="s">
        <v>268</v>
      </c>
      <c r="B388" s="8" t="s">
        <v>497</v>
      </c>
      <c r="C388" s="9" t="s">
        <v>498</v>
      </c>
      <c r="D388" s="8" t="s">
        <v>270</v>
      </c>
      <c r="E388" s="8" t="s">
        <v>87</v>
      </c>
      <c r="F388" s="6">
        <v>1817486.37</v>
      </c>
      <c r="G388" s="6">
        <v>0</v>
      </c>
      <c r="H388" s="6">
        <v>0</v>
      </c>
      <c r="I388" s="7" t="s">
        <v>625</v>
      </c>
    </row>
    <row r="389" spans="1:9" ht="42.2" customHeight="1" x14ac:dyDescent="0.2">
      <c r="A389" s="8" t="s">
        <v>268</v>
      </c>
      <c r="B389" s="8" t="s">
        <v>497</v>
      </c>
      <c r="C389" s="9" t="s">
        <v>498</v>
      </c>
      <c r="D389" s="8" t="s">
        <v>45</v>
      </c>
      <c r="E389" s="8" t="s">
        <v>231</v>
      </c>
      <c r="F389" s="6">
        <v>35000000</v>
      </c>
      <c r="G389" s="6">
        <v>0</v>
      </c>
      <c r="H389" s="6">
        <v>0</v>
      </c>
      <c r="I389" s="7" t="s">
        <v>625</v>
      </c>
    </row>
    <row r="390" spans="1:9" ht="42.2" customHeight="1" x14ac:dyDescent="0.2">
      <c r="A390" s="8" t="s">
        <v>49</v>
      </c>
      <c r="B390" s="8" t="s">
        <v>497</v>
      </c>
      <c r="C390" s="9" t="s">
        <v>498</v>
      </c>
      <c r="D390" s="8" t="s">
        <v>57</v>
      </c>
      <c r="E390" s="8" t="s">
        <v>85</v>
      </c>
      <c r="F390" s="6">
        <v>2527364.85</v>
      </c>
      <c r="G390" s="6">
        <v>0</v>
      </c>
      <c r="H390" s="6">
        <v>0</v>
      </c>
      <c r="I390" s="7" t="s">
        <v>625</v>
      </c>
    </row>
    <row r="391" spans="1:9" ht="42.2" customHeight="1" x14ac:dyDescent="0.2">
      <c r="A391" s="8" t="s">
        <v>49</v>
      </c>
      <c r="B391" s="8" t="s">
        <v>497</v>
      </c>
      <c r="C391" s="9" t="s">
        <v>498</v>
      </c>
      <c r="D391" s="8" t="s">
        <v>57</v>
      </c>
      <c r="E391" s="8" t="s">
        <v>87</v>
      </c>
      <c r="F391" s="6">
        <v>756219.15</v>
      </c>
      <c r="G391" s="6">
        <v>0</v>
      </c>
      <c r="H391" s="6">
        <v>0</v>
      </c>
      <c r="I391" s="7" t="s">
        <v>625</v>
      </c>
    </row>
    <row r="392" spans="1:9" ht="125.45" customHeight="1" x14ac:dyDescent="0.2">
      <c r="A392" s="8" t="s">
        <v>319</v>
      </c>
      <c r="B392" s="8" t="s">
        <v>499</v>
      </c>
      <c r="C392" s="9" t="s">
        <v>500</v>
      </c>
      <c r="D392" s="8" t="s">
        <v>324</v>
      </c>
      <c r="E392" s="8" t="s">
        <v>21</v>
      </c>
      <c r="F392" s="6">
        <v>10300</v>
      </c>
      <c r="G392" s="6">
        <v>0</v>
      </c>
      <c r="H392" s="6">
        <v>0</v>
      </c>
      <c r="I392" s="7" t="s">
        <v>629</v>
      </c>
    </row>
    <row r="393" spans="1:9" ht="125.45" customHeight="1" x14ac:dyDescent="0.2">
      <c r="A393" s="8" t="s">
        <v>319</v>
      </c>
      <c r="B393" s="8" t="s">
        <v>499</v>
      </c>
      <c r="C393" s="9" t="s">
        <v>500</v>
      </c>
      <c r="D393" s="8" t="s">
        <v>321</v>
      </c>
      <c r="E393" s="8" t="s">
        <v>21</v>
      </c>
      <c r="F393" s="6">
        <v>3300</v>
      </c>
      <c r="G393" s="6">
        <v>0</v>
      </c>
      <c r="H393" s="6">
        <v>0</v>
      </c>
      <c r="I393" s="7" t="s">
        <v>629</v>
      </c>
    </row>
    <row r="394" spans="1:9" ht="77.25" customHeight="1" x14ac:dyDescent="0.2">
      <c r="A394" s="8" t="s">
        <v>319</v>
      </c>
      <c r="B394" s="8" t="s">
        <v>488</v>
      </c>
      <c r="C394" s="9" t="s">
        <v>489</v>
      </c>
      <c r="D394" s="8" t="s">
        <v>321</v>
      </c>
      <c r="E394" s="8" t="s">
        <v>85</v>
      </c>
      <c r="F394" s="6">
        <v>183348</v>
      </c>
      <c r="G394" s="6">
        <v>0</v>
      </c>
      <c r="H394" s="6">
        <v>0</v>
      </c>
      <c r="I394" s="7" t="s">
        <v>657</v>
      </c>
    </row>
    <row r="395" spans="1:9" ht="77.25" customHeight="1" x14ac:dyDescent="0.2">
      <c r="A395" s="8" t="s">
        <v>319</v>
      </c>
      <c r="B395" s="8" t="s">
        <v>488</v>
      </c>
      <c r="C395" s="9" t="s">
        <v>489</v>
      </c>
      <c r="D395" s="8" t="s">
        <v>321</v>
      </c>
      <c r="E395" s="8" t="s">
        <v>87</v>
      </c>
      <c r="F395" s="6">
        <v>55371.1</v>
      </c>
      <c r="G395" s="6">
        <v>0</v>
      </c>
      <c r="H395" s="6">
        <v>0</v>
      </c>
      <c r="I395" s="7" t="s">
        <v>657</v>
      </c>
    </row>
    <row r="396" spans="1:9" ht="42.2" customHeight="1" x14ac:dyDescent="0.2">
      <c r="A396" s="8" t="s">
        <v>319</v>
      </c>
      <c r="B396" s="8" t="s">
        <v>497</v>
      </c>
      <c r="C396" s="9" t="s">
        <v>498</v>
      </c>
      <c r="D396" s="8" t="s">
        <v>321</v>
      </c>
      <c r="E396" s="8" t="s">
        <v>85</v>
      </c>
      <c r="F396" s="6">
        <v>4102012</v>
      </c>
      <c r="G396" s="6">
        <v>0</v>
      </c>
      <c r="H396" s="6">
        <v>0</v>
      </c>
      <c r="I396" s="7" t="s">
        <v>625</v>
      </c>
    </row>
    <row r="397" spans="1:9" ht="42.2" customHeight="1" x14ac:dyDescent="0.2">
      <c r="A397" s="8" t="s">
        <v>319</v>
      </c>
      <c r="B397" s="8" t="s">
        <v>497</v>
      </c>
      <c r="C397" s="9" t="s">
        <v>498</v>
      </c>
      <c r="D397" s="8" t="s">
        <v>321</v>
      </c>
      <c r="E397" s="8" t="s">
        <v>87</v>
      </c>
      <c r="F397" s="6">
        <v>1233075</v>
      </c>
      <c r="G397" s="6">
        <v>0</v>
      </c>
      <c r="H397" s="6">
        <v>0</v>
      </c>
      <c r="I397" s="7" t="s">
        <v>625</v>
      </c>
    </row>
    <row r="398" spans="1:9" ht="42.2" customHeight="1" x14ac:dyDescent="0.2">
      <c r="A398" s="8" t="s">
        <v>510</v>
      </c>
      <c r="B398" s="8" t="s">
        <v>497</v>
      </c>
      <c r="C398" s="9" t="s">
        <v>498</v>
      </c>
      <c r="D398" s="8" t="s">
        <v>14</v>
      </c>
      <c r="E398" s="8" t="s">
        <v>85</v>
      </c>
      <c r="F398" s="6">
        <v>912830.26</v>
      </c>
      <c r="G398" s="6">
        <v>0</v>
      </c>
      <c r="H398" s="6">
        <v>0</v>
      </c>
      <c r="I398" s="7" t="s">
        <v>625</v>
      </c>
    </row>
    <row r="399" spans="1:9" ht="42.2" customHeight="1" x14ac:dyDescent="0.2">
      <c r="A399" s="8" t="s">
        <v>510</v>
      </c>
      <c r="B399" s="8" t="s">
        <v>497</v>
      </c>
      <c r="C399" s="9" t="s">
        <v>498</v>
      </c>
      <c r="D399" s="8" t="s">
        <v>14</v>
      </c>
      <c r="E399" s="8" t="s">
        <v>87</v>
      </c>
      <c r="F399" s="6">
        <v>268052.74</v>
      </c>
      <c r="G399" s="6">
        <v>0</v>
      </c>
      <c r="H399" s="6">
        <v>0</v>
      </c>
      <c r="I399" s="7" t="s">
        <v>625</v>
      </c>
    </row>
    <row r="400" spans="1:9" ht="125.45" customHeight="1" x14ac:dyDescent="0.2">
      <c r="A400" s="8" t="s">
        <v>471</v>
      </c>
      <c r="B400" s="8" t="s">
        <v>499</v>
      </c>
      <c r="C400" s="9" t="s">
        <v>500</v>
      </c>
      <c r="D400" s="8" t="s">
        <v>14</v>
      </c>
      <c r="E400" s="8" t="s">
        <v>21</v>
      </c>
      <c r="F400" s="6">
        <v>1500</v>
      </c>
      <c r="G400" s="6">
        <v>0</v>
      </c>
      <c r="H400" s="6">
        <v>0</v>
      </c>
      <c r="I400" s="7" t="s">
        <v>630</v>
      </c>
    </row>
    <row r="401" spans="1:9" ht="42.2" customHeight="1" x14ac:dyDescent="0.2">
      <c r="A401" s="8" t="s">
        <v>471</v>
      </c>
      <c r="B401" s="8" t="s">
        <v>497</v>
      </c>
      <c r="C401" s="9" t="s">
        <v>498</v>
      </c>
      <c r="D401" s="8" t="s">
        <v>14</v>
      </c>
      <c r="E401" s="8" t="s">
        <v>85</v>
      </c>
      <c r="F401" s="6">
        <v>2798036.87</v>
      </c>
      <c r="G401" s="6">
        <v>0</v>
      </c>
      <c r="H401" s="6">
        <v>0</v>
      </c>
      <c r="I401" s="7" t="s">
        <v>625</v>
      </c>
    </row>
    <row r="402" spans="1:9" ht="42.2" customHeight="1" x14ac:dyDescent="0.2">
      <c r="A402" s="8" t="s">
        <v>471</v>
      </c>
      <c r="B402" s="8" t="s">
        <v>497</v>
      </c>
      <c r="C402" s="9" t="s">
        <v>498</v>
      </c>
      <c r="D402" s="8" t="s">
        <v>14</v>
      </c>
      <c r="E402" s="8" t="s">
        <v>87</v>
      </c>
      <c r="F402" s="6">
        <v>833117.13</v>
      </c>
      <c r="G402" s="6">
        <v>0</v>
      </c>
      <c r="H402" s="6">
        <v>0</v>
      </c>
      <c r="I402" s="7" t="s">
        <v>625</v>
      </c>
    </row>
    <row r="403" spans="1:9" ht="42.2" customHeight="1" x14ac:dyDescent="0.2">
      <c r="A403" s="8" t="s">
        <v>372</v>
      </c>
      <c r="B403" s="8" t="s">
        <v>497</v>
      </c>
      <c r="C403" s="9" t="s">
        <v>498</v>
      </c>
      <c r="D403" s="8" t="s">
        <v>382</v>
      </c>
      <c r="E403" s="8" t="s">
        <v>85</v>
      </c>
      <c r="F403" s="6">
        <v>1105921</v>
      </c>
      <c r="G403" s="6">
        <v>0</v>
      </c>
      <c r="H403" s="6">
        <v>0</v>
      </c>
      <c r="I403" s="7" t="s">
        <v>625</v>
      </c>
    </row>
    <row r="404" spans="1:9" ht="42.2" customHeight="1" x14ac:dyDescent="0.2">
      <c r="A404" s="8" t="s">
        <v>372</v>
      </c>
      <c r="B404" s="8" t="s">
        <v>497</v>
      </c>
      <c r="C404" s="9" t="s">
        <v>498</v>
      </c>
      <c r="D404" s="8" t="s">
        <v>382</v>
      </c>
      <c r="E404" s="8" t="s">
        <v>87</v>
      </c>
      <c r="F404" s="6">
        <v>330435</v>
      </c>
      <c r="G404" s="6">
        <v>0</v>
      </c>
      <c r="H404" s="6">
        <v>0</v>
      </c>
      <c r="I404" s="7" t="s">
        <v>625</v>
      </c>
    </row>
    <row r="405" spans="1:9" ht="125.45" customHeight="1" x14ac:dyDescent="0.2">
      <c r="A405" s="8" t="s">
        <v>405</v>
      </c>
      <c r="B405" s="8" t="s">
        <v>499</v>
      </c>
      <c r="C405" s="9" t="s">
        <v>500</v>
      </c>
      <c r="D405" s="8" t="s">
        <v>404</v>
      </c>
      <c r="E405" s="8" t="s">
        <v>21</v>
      </c>
      <c r="F405" s="6">
        <v>3545.36</v>
      </c>
      <c r="G405" s="6">
        <v>0</v>
      </c>
      <c r="H405" s="6">
        <v>0</v>
      </c>
      <c r="I405" s="7" t="s">
        <v>630</v>
      </c>
    </row>
    <row r="406" spans="1:9" ht="42.2" customHeight="1" x14ac:dyDescent="0.2">
      <c r="A406" s="8" t="s">
        <v>405</v>
      </c>
      <c r="B406" s="8" t="s">
        <v>497</v>
      </c>
      <c r="C406" s="9" t="s">
        <v>498</v>
      </c>
      <c r="D406" s="8" t="s">
        <v>404</v>
      </c>
      <c r="E406" s="8" t="s">
        <v>85</v>
      </c>
      <c r="F406" s="6">
        <v>5103645</v>
      </c>
      <c r="G406" s="6">
        <v>0</v>
      </c>
      <c r="H406" s="6">
        <v>0</v>
      </c>
      <c r="I406" s="7" t="s">
        <v>625</v>
      </c>
    </row>
    <row r="407" spans="1:9" ht="42.2" customHeight="1" x14ac:dyDescent="0.2">
      <c r="A407" s="8" t="s">
        <v>405</v>
      </c>
      <c r="B407" s="8" t="s">
        <v>497</v>
      </c>
      <c r="C407" s="9" t="s">
        <v>498</v>
      </c>
      <c r="D407" s="8" t="s">
        <v>404</v>
      </c>
      <c r="E407" s="8" t="s">
        <v>87</v>
      </c>
      <c r="F407" s="6">
        <v>1536439</v>
      </c>
      <c r="G407" s="6">
        <v>0</v>
      </c>
      <c r="H407" s="6">
        <v>0</v>
      </c>
      <c r="I407" s="7" t="s">
        <v>625</v>
      </c>
    </row>
    <row r="408" spans="1:9" ht="42.2" customHeight="1" x14ac:dyDescent="0.2">
      <c r="A408" s="8" t="s">
        <v>412</v>
      </c>
      <c r="B408" s="8" t="s">
        <v>497</v>
      </c>
      <c r="C408" s="9" t="s">
        <v>498</v>
      </c>
      <c r="D408" s="8" t="s">
        <v>414</v>
      </c>
      <c r="E408" s="8" t="s">
        <v>85</v>
      </c>
      <c r="F408" s="6">
        <v>2849269</v>
      </c>
      <c r="G408" s="6">
        <v>0</v>
      </c>
      <c r="H408" s="6">
        <v>0</v>
      </c>
      <c r="I408" s="7" t="s">
        <v>625</v>
      </c>
    </row>
    <row r="409" spans="1:9" ht="42.2" customHeight="1" x14ac:dyDescent="0.2">
      <c r="A409" s="8" t="s">
        <v>412</v>
      </c>
      <c r="B409" s="8" t="s">
        <v>497</v>
      </c>
      <c r="C409" s="9" t="s">
        <v>498</v>
      </c>
      <c r="D409" s="8" t="s">
        <v>414</v>
      </c>
      <c r="E409" s="8" t="s">
        <v>87</v>
      </c>
      <c r="F409" s="6">
        <v>851828</v>
      </c>
      <c r="G409" s="6">
        <v>0</v>
      </c>
      <c r="H409" s="6">
        <v>0</v>
      </c>
      <c r="I409" s="7" t="s">
        <v>625</v>
      </c>
    </row>
    <row r="410" spans="1:9" ht="42.2" customHeight="1" x14ac:dyDescent="0.2">
      <c r="A410" s="8" t="s">
        <v>511</v>
      </c>
      <c r="B410" s="8" t="s">
        <v>497</v>
      </c>
      <c r="C410" s="9" t="s">
        <v>498</v>
      </c>
      <c r="D410" s="8" t="s">
        <v>14</v>
      </c>
      <c r="E410" s="8" t="s">
        <v>85</v>
      </c>
      <c r="F410" s="6">
        <v>748242.7</v>
      </c>
      <c r="G410" s="6">
        <v>0</v>
      </c>
      <c r="H410" s="6">
        <v>0</v>
      </c>
      <c r="I410" s="7" t="s">
        <v>625</v>
      </c>
    </row>
    <row r="411" spans="1:9" ht="42.2" customHeight="1" x14ac:dyDescent="0.2">
      <c r="A411" s="8" t="s">
        <v>511</v>
      </c>
      <c r="B411" s="8" t="s">
        <v>497</v>
      </c>
      <c r="C411" s="9" t="s">
        <v>498</v>
      </c>
      <c r="D411" s="8" t="s">
        <v>14</v>
      </c>
      <c r="E411" s="8" t="s">
        <v>87</v>
      </c>
      <c r="F411" s="6">
        <v>214079.3</v>
      </c>
      <c r="G411" s="6">
        <v>0</v>
      </c>
      <c r="H411" s="6">
        <v>0</v>
      </c>
      <c r="I411" s="7" t="s">
        <v>625</v>
      </c>
    </row>
    <row r="412" spans="1:9" ht="42.2" customHeight="1" x14ac:dyDescent="0.2">
      <c r="A412" s="8" t="s">
        <v>435</v>
      </c>
      <c r="B412" s="8" t="s">
        <v>497</v>
      </c>
      <c r="C412" s="9" t="s">
        <v>498</v>
      </c>
      <c r="D412" s="8" t="s">
        <v>437</v>
      </c>
      <c r="E412" s="8" t="s">
        <v>85</v>
      </c>
      <c r="F412" s="6">
        <v>1757726</v>
      </c>
      <c r="G412" s="6">
        <v>0</v>
      </c>
      <c r="H412" s="6">
        <v>0</v>
      </c>
      <c r="I412" s="7" t="s">
        <v>625</v>
      </c>
    </row>
    <row r="413" spans="1:9" ht="42.2" customHeight="1" x14ac:dyDescent="0.2">
      <c r="A413" s="8" t="s">
        <v>435</v>
      </c>
      <c r="B413" s="8" t="s">
        <v>497</v>
      </c>
      <c r="C413" s="9" t="s">
        <v>498</v>
      </c>
      <c r="D413" s="8" t="s">
        <v>437</v>
      </c>
      <c r="E413" s="8" t="s">
        <v>87</v>
      </c>
      <c r="F413" s="6">
        <v>524323</v>
      </c>
      <c r="G413" s="6">
        <v>0</v>
      </c>
      <c r="H413" s="6">
        <v>0</v>
      </c>
      <c r="I413" s="7" t="s">
        <v>625</v>
      </c>
    </row>
    <row r="414" spans="1:9" ht="125.45" customHeight="1" x14ac:dyDescent="0.2">
      <c r="A414" s="8" t="s">
        <v>373</v>
      </c>
      <c r="B414" s="8" t="s">
        <v>499</v>
      </c>
      <c r="C414" s="9" t="s">
        <v>500</v>
      </c>
      <c r="D414" s="8" t="s">
        <v>57</v>
      </c>
      <c r="E414" s="8" t="s">
        <v>21</v>
      </c>
      <c r="F414" s="6">
        <v>216000</v>
      </c>
      <c r="G414" s="6">
        <v>0</v>
      </c>
      <c r="H414" s="6">
        <v>0</v>
      </c>
      <c r="I414" s="7" t="s">
        <v>630</v>
      </c>
    </row>
    <row r="415" spans="1:9" ht="42.2" customHeight="1" x14ac:dyDescent="0.2">
      <c r="A415" s="8" t="s">
        <v>373</v>
      </c>
      <c r="B415" s="8" t="s">
        <v>497</v>
      </c>
      <c r="C415" s="9" t="s">
        <v>498</v>
      </c>
      <c r="D415" s="8" t="s">
        <v>57</v>
      </c>
      <c r="E415" s="8" t="s">
        <v>85</v>
      </c>
      <c r="F415" s="6">
        <v>1130917</v>
      </c>
      <c r="G415" s="6">
        <v>0</v>
      </c>
      <c r="H415" s="6">
        <v>0</v>
      </c>
      <c r="I415" s="7" t="s">
        <v>625</v>
      </c>
    </row>
    <row r="416" spans="1:9" ht="42.2" customHeight="1" x14ac:dyDescent="0.2">
      <c r="A416" s="8" t="s">
        <v>373</v>
      </c>
      <c r="B416" s="8" t="s">
        <v>497</v>
      </c>
      <c r="C416" s="9" t="s">
        <v>498</v>
      </c>
      <c r="D416" s="8" t="s">
        <v>57</v>
      </c>
      <c r="E416" s="8" t="s">
        <v>87</v>
      </c>
      <c r="F416" s="6">
        <v>341537</v>
      </c>
      <c r="G416" s="6">
        <v>0</v>
      </c>
      <c r="H416" s="6">
        <v>0</v>
      </c>
      <c r="I416" s="7" t="s">
        <v>625</v>
      </c>
    </row>
    <row r="417" spans="1:9" ht="42.2" customHeight="1" x14ac:dyDescent="0.2">
      <c r="A417" s="8" t="s">
        <v>512</v>
      </c>
      <c r="B417" s="8" t="s">
        <v>497</v>
      </c>
      <c r="C417" s="9" t="s">
        <v>498</v>
      </c>
      <c r="D417" s="8" t="s">
        <v>503</v>
      </c>
      <c r="E417" s="8" t="s">
        <v>85</v>
      </c>
      <c r="F417" s="6">
        <v>642145</v>
      </c>
      <c r="G417" s="6">
        <v>0</v>
      </c>
      <c r="H417" s="6">
        <v>0</v>
      </c>
      <c r="I417" s="7" t="s">
        <v>625</v>
      </c>
    </row>
    <row r="418" spans="1:9" ht="42.2" customHeight="1" x14ac:dyDescent="0.2">
      <c r="A418" s="8" t="s">
        <v>512</v>
      </c>
      <c r="B418" s="8" t="s">
        <v>497</v>
      </c>
      <c r="C418" s="9" t="s">
        <v>498</v>
      </c>
      <c r="D418" s="8" t="s">
        <v>503</v>
      </c>
      <c r="E418" s="8" t="s">
        <v>87</v>
      </c>
      <c r="F418" s="6">
        <v>182038</v>
      </c>
      <c r="G418" s="6">
        <v>0</v>
      </c>
      <c r="H418" s="6">
        <v>0</v>
      </c>
      <c r="I418" s="7" t="s">
        <v>625</v>
      </c>
    </row>
    <row r="419" spans="1:9" ht="42.2" customHeight="1" x14ac:dyDescent="0.2">
      <c r="A419" s="8" t="s">
        <v>476</v>
      </c>
      <c r="B419" s="8" t="s">
        <v>497</v>
      </c>
      <c r="C419" s="9" t="s">
        <v>498</v>
      </c>
      <c r="D419" s="8" t="s">
        <v>14</v>
      </c>
      <c r="E419" s="8" t="s">
        <v>85</v>
      </c>
      <c r="F419" s="6">
        <v>2641144</v>
      </c>
      <c r="G419" s="6">
        <v>0</v>
      </c>
      <c r="H419" s="6">
        <v>0</v>
      </c>
      <c r="I419" s="7" t="s">
        <v>625</v>
      </c>
    </row>
    <row r="420" spans="1:9" ht="42.2" customHeight="1" x14ac:dyDescent="0.2">
      <c r="A420" s="8" t="s">
        <v>476</v>
      </c>
      <c r="B420" s="8" t="s">
        <v>497</v>
      </c>
      <c r="C420" s="9" t="s">
        <v>498</v>
      </c>
      <c r="D420" s="8" t="s">
        <v>14</v>
      </c>
      <c r="E420" s="8" t="s">
        <v>87</v>
      </c>
      <c r="F420" s="6">
        <v>785735</v>
      </c>
      <c r="G420" s="6">
        <v>0</v>
      </c>
      <c r="H420" s="6">
        <v>0</v>
      </c>
      <c r="I420" s="7" t="s">
        <v>625</v>
      </c>
    </row>
    <row r="421" spans="1:9" ht="42.2" customHeight="1" x14ac:dyDescent="0.2">
      <c r="A421" s="8" t="s">
        <v>16</v>
      </c>
      <c r="B421" s="8" t="s">
        <v>497</v>
      </c>
      <c r="C421" s="9" t="s">
        <v>498</v>
      </c>
      <c r="D421" s="8" t="s">
        <v>14</v>
      </c>
      <c r="E421" s="8" t="s">
        <v>85</v>
      </c>
      <c r="F421" s="6">
        <v>1138973</v>
      </c>
      <c r="G421" s="6">
        <v>0</v>
      </c>
      <c r="H421" s="6">
        <v>0</v>
      </c>
      <c r="I421" s="7" t="s">
        <v>625</v>
      </c>
    </row>
    <row r="422" spans="1:9" ht="42.2" customHeight="1" x14ac:dyDescent="0.2">
      <c r="A422" s="8" t="s">
        <v>16</v>
      </c>
      <c r="B422" s="8" t="s">
        <v>497</v>
      </c>
      <c r="C422" s="9" t="s">
        <v>498</v>
      </c>
      <c r="D422" s="8" t="s">
        <v>14</v>
      </c>
      <c r="E422" s="8" t="s">
        <v>87</v>
      </c>
      <c r="F422" s="6">
        <v>342951</v>
      </c>
      <c r="G422" s="6">
        <v>0</v>
      </c>
      <c r="H422" s="6">
        <v>0</v>
      </c>
      <c r="I422" s="7" t="s">
        <v>625</v>
      </c>
    </row>
    <row r="423" spans="1:9" ht="42.2" customHeight="1" x14ac:dyDescent="0.2">
      <c r="A423" s="8" t="s">
        <v>513</v>
      </c>
      <c r="B423" s="8" t="s">
        <v>497</v>
      </c>
      <c r="C423" s="9" t="s">
        <v>498</v>
      </c>
      <c r="D423" s="8" t="s">
        <v>14</v>
      </c>
      <c r="E423" s="8" t="s">
        <v>85</v>
      </c>
      <c r="F423" s="6">
        <v>1075957.1499999999</v>
      </c>
      <c r="G423" s="6">
        <v>0</v>
      </c>
      <c r="H423" s="6">
        <v>0</v>
      </c>
      <c r="I423" s="7" t="s">
        <v>625</v>
      </c>
    </row>
    <row r="424" spans="1:9" ht="42.2" customHeight="1" x14ac:dyDescent="0.2">
      <c r="A424" s="8" t="s">
        <v>513</v>
      </c>
      <c r="B424" s="8" t="s">
        <v>497</v>
      </c>
      <c r="C424" s="9" t="s">
        <v>498</v>
      </c>
      <c r="D424" s="8" t="s">
        <v>14</v>
      </c>
      <c r="E424" s="8" t="s">
        <v>87</v>
      </c>
      <c r="F424" s="6">
        <v>315590.84999999998</v>
      </c>
      <c r="G424" s="6">
        <v>0</v>
      </c>
      <c r="H424" s="6">
        <v>0</v>
      </c>
      <c r="I424" s="7" t="s">
        <v>625</v>
      </c>
    </row>
    <row r="425" spans="1:9" ht="14.45" customHeight="1" x14ac:dyDescent="0.2">
      <c r="A425" s="12" t="s">
        <v>40</v>
      </c>
      <c r="B425" s="12"/>
      <c r="C425" s="12"/>
      <c r="D425" s="12"/>
      <c r="E425" s="12"/>
      <c r="F425" s="4">
        <f>SUM(F339:F424)</f>
        <v>-73557900.429999992</v>
      </c>
      <c r="G425" s="4">
        <f t="shared" ref="G425:H425" si="20">SUM(G339:G424)</f>
        <v>7008333.0999999996</v>
      </c>
      <c r="H425" s="4">
        <f t="shared" si="20"/>
        <v>13434315.050000001</v>
      </c>
      <c r="I425" s="5" t="s">
        <v>9</v>
      </c>
    </row>
    <row r="426" spans="1:9" ht="14.45" customHeight="1" x14ac:dyDescent="0.2">
      <c r="A426" s="19" t="s">
        <v>514</v>
      </c>
      <c r="B426" s="19"/>
      <c r="C426" s="19"/>
      <c r="D426" s="19"/>
      <c r="E426" s="19"/>
      <c r="F426" s="2">
        <v>3469733101.6300001</v>
      </c>
      <c r="G426" s="2">
        <v>75411500</v>
      </c>
      <c r="H426" s="2">
        <v>-9308300</v>
      </c>
      <c r="I426" s="3" t="s">
        <v>9</v>
      </c>
    </row>
  </sheetData>
  <autoFilter ref="A2:I426"/>
  <mergeCells count="45">
    <mergeCell ref="A338:I338"/>
    <mergeCell ref="A425:E425"/>
    <mergeCell ref="A426:E426"/>
    <mergeCell ref="A313:E313"/>
    <mergeCell ref="A314:I314"/>
    <mergeCell ref="A329:E329"/>
    <mergeCell ref="A330:I330"/>
    <mergeCell ref="A337:E337"/>
    <mergeCell ref="A242:E242"/>
    <mergeCell ref="A243:I243"/>
    <mergeCell ref="A248:E248"/>
    <mergeCell ref="A249:I249"/>
    <mergeCell ref="A265:E265"/>
    <mergeCell ref="A266:I266"/>
    <mergeCell ref="A272:E272"/>
    <mergeCell ref="A273:I273"/>
    <mergeCell ref="A298:E298"/>
    <mergeCell ref="A299:I299"/>
    <mergeCell ref="A191:E191"/>
    <mergeCell ref="A192:I192"/>
    <mergeCell ref="A195:E195"/>
    <mergeCell ref="A196:I196"/>
    <mergeCell ref="A141:E141"/>
    <mergeCell ref="A142:I142"/>
    <mergeCell ref="A160:E160"/>
    <mergeCell ref="A161:I161"/>
    <mergeCell ref="A167:E167"/>
    <mergeCell ref="A168:I168"/>
    <mergeCell ref="I162:I164"/>
    <mergeCell ref="A89:E89"/>
    <mergeCell ref="A90:I90"/>
    <mergeCell ref="A111:E111"/>
    <mergeCell ref="A112:I112"/>
    <mergeCell ref="A1:I1"/>
    <mergeCell ref="A3:I3"/>
    <mergeCell ref="A31:I31"/>
    <mergeCell ref="A46:E46"/>
    <mergeCell ref="A47:I47"/>
    <mergeCell ref="A13:E13"/>
    <mergeCell ref="A14:I14"/>
    <mergeCell ref="A18:E18"/>
    <mergeCell ref="A19:I19"/>
    <mergeCell ref="A60:I60"/>
    <mergeCell ref="A30:E30"/>
    <mergeCell ref="A59:E59"/>
  </mergeCells>
  <pageMargins left="0.39370078740157483" right="0.39370078740157483" top="0.51" bottom="0.31" header="0.31496062992125984" footer="0.17"/>
  <pageSetup paperSize="9" scale="77" fitToHeight="0" orientation="landscape" r:id="rId1"/>
  <headerFooter>
    <oddHeader>&amp;C&amp;"Segoe UI,Обычный"&amp;P</oddHeader>
  </headerFooter>
  <rowBreaks count="3" manualBreakCount="3">
    <brk id="191" max="8" man="1"/>
    <brk id="272" max="8" man="1"/>
    <brk id="3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2022-09-08T13:36:13Z</dcterms:modified>
</cp:coreProperties>
</file>